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2.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C:\Users\kawabatay51\Desktop\"/>
    </mc:Choice>
  </mc:AlternateContent>
  <xr:revisionPtr revIDLastSave="0" documentId="13_ncr:1_{1347E4EB-BB11-42CB-B75C-A0B41687C792}" xr6:coauthVersionLast="47" xr6:coauthVersionMax="47" xr10:uidLastSave="{00000000-0000-0000-0000-000000000000}"/>
  <workbookProtection workbookAlgorithmName="SHA-512" workbookHashValue="B/SG7mpqY3j8JO9kRYdN0spwEDjZq9U7UZH07yu0L5UOdGWFdmPuURnkYNG22n3DkchRruO2eIkNNBQQbdl26A==" workbookSaltValue="9o/Cjq2mb53W6dnEFsWzCA==" workbookSpinCount="100000" lockStructure="1"/>
  <bookViews>
    <workbookView xWindow="-110" yWindow="-110" windowWidth="19420" windowHeight="11500" tabRatio="644" xr2:uid="{00000000-000D-0000-FFFF-FFFF00000000}"/>
  </bookViews>
  <sheets>
    <sheet name="【必ずお読みください】申込の流れ" sheetId="1" r:id="rId1"/>
    <sheet name="【入力シート】申込書 " sheetId="3" r:id="rId2"/>
    <sheet name="入力見本" sheetId="12" r:id="rId3"/>
    <sheet name="講座予定入力シート" sheetId="4" r:id="rId4"/>
    <sheet name="【非表示】申込プラン_ID数" sheetId="10" state="hidden" r:id="rId5"/>
    <sheet name="【非表示】コピペ用" sheetId="11" state="hidden"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9" i="3" l="1"/>
  <c r="I33" i="3"/>
  <c r="H41" i="3"/>
  <c r="AF83" i="11"/>
  <c r="AF82" i="11"/>
  <c r="AF81" i="11"/>
  <c r="AF80" i="11"/>
  <c r="AF79" i="11"/>
  <c r="AF78" i="11"/>
  <c r="AF77" i="11"/>
  <c r="AF76" i="11"/>
  <c r="AF75" i="11"/>
  <c r="AF74" i="11"/>
  <c r="AF72" i="11"/>
  <c r="AF71" i="11"/>
  <c r="AF70" i="11"/>
  <c r="AF69" i="11"/>
  <c r="AF68" i="11"/>
  <c r="AF67" i="11"/>
  <c r="AF66" i="11"/>
  <c r="AF65" i="11"/>
  <c r="AF64" i="11"/>
  <c r="AF63" i="11"/>
  <c r="AF61" i="11"/>
  <c r="AF60" i="11"/>
  <c r="AF59" i="11"/>
  <c r="AF58" i="11"/>
  <c r="AF57" i="11"/>
  <c r="AF56" i="11"/>
  <c r="AF55" i="11"/>
  <c r="AF54" i="11"/>
  <c r="AF53" i="11"/>
  <c r="AF52" i="11"/>
  <c r="AF50" i="11"/>
  <c r="AF49" i="11"/>
  <c r="AF48" i="11"/>
  <c r="AF47" i="11"/>
  <c r="AF46" i="11"/>
  <c r="AF45" i="11"/>
  <c r="AF44" i="11"/>
  <c r="AF43" i="11"/>
  <c r="AF42" i="11"/>
  <c r="AF41" i="11"/>
  <c r="AF39" i="11"/>
  <c r="AF38" i="11"/>
  <c r="AF37" i="11"/>
  <c r="AF36" i="11"/>
  <c r="AF35" i="11"/>
  <c r="AF34" i="11"/>
  <c r="AF33" i="11"/>
  <c r="AF32" i="11"/>
  <c r="AF31" i="11"/>
  <c r="AF30" i="11"/>
  <c r="AF28" i="11"/>
  <c r="AF27" i="11"/>
  <c r="AF26" i="11"/>
  <c r="AF25" i="11"/>
  <c r="AF24" i="11"/>
  <c r="AF23" i="11"/>
  <c r="AF22" i="11"/>
  <c r="AF21" i="11"/>
  <c r="AF20" i="11"/>
  <c r="AF19" i="11"/>
  <c r="AF17" i="11"/>
  <c r="AF16" i="11"/>
  <c r="AF15" i="11"/>
  <c r="AF14" i="11"/>
  <c r="AF13" i="11"/>
  <c r="AF12" i="11"/>
  <c r="AF11" i="11"/>
  <c r="AF10" i="11"/>
  <c r="AF9" i="11"/>
  <c r="AF8" i="11"/>
  <c r="AF6" i="11"/>
  <c r="AF4" i="11"/>
  <c r="AE83" i="11"/>
  <c r="AE82" i="11"/>
  <c r="AE81" i="11"/>
  <c r="AE80" i="11"/>
  <c r="AE79" i="11"/>
  <c r="AE78" i="11"/>
  <c r="AE77" i="11"/>
  <c r="AE76" i="11"/>
  <c r="AE75" i="11"/>
  <c r="AE74" i="11"/>
  <c r="AE72" i="11"/>
  <c r="AE71" i="11"/>
  <c r="AE70" i="11"/>
  <c r="AE69" i="11"/>
  <c r="AE68" i="11"/>
  <c r="AE67" i="11"/>
  <c r="AE66" i="11"/>
  <c r="AE65" i="11"/>
  <c r="AE64" i="11"/>
  <c r="AE63" i="11"/>
  <c r="AE61" i="11"/>
  <c r="AE60" i="11"/>
  <c r="AE59" i="11"/>
  <c r="AE58" i="11"/>
  <c r="AE57" i="11"/>
  <c r="AE56" i="11"/>
  <c r="AE55" i="11"/>
  <c r="AE54" i="11"/>
  <c r="AE53" i="11"/>
  <c r="AE52" i="11"/>
  <c r="AE50" i="11"/>
  <c r="AE49" i="11"/>
  <c r="AE48" i="11"/>
  <c r="AE47" i="11"/>
  <c r="AE46" i="11"/>
  <c r="AE45" i="11"/>
  <c r="AE44" i="11"/>
  <c r="AE43" i="11"/>
  <c r="AE42" i="11"/>
  <c r="AE41" i="11"/>
  <c r="AE39" i="11"/>
  <c r="AE38" i="11"/>
  <c r="AE37" i="11"/>
  <c r="AE36" i="11"/>
  <c r="AE35" i="11"/>
  <c r="AE34" i="11"/>
  <c r="AE33" i="11"/>
  <c r="AE32" i="11"/>
  <c r="AE31" i="11"/>
  <c r="AE30" i="11"/>
  <c r="AE28" i="11"/>
  <c r="AE27" i="11"/>
  <c r="AE26" i="11"/>
  <c r="AE25" i="11"/>
  <c r="AE24" i="11"/>
  <c r="AE23" i="11"/>
  <c r="AE22" i="11"/>
  <c r="AE21" i="11"/>
  <c r="AE20" i="11"/>
  <c r="AE19" i="11"/>
  <c r="AE17" i="11"/>
  <c r="AE16" i="11"/>
  <c r="AE15" i="11"/>
  <c r="AE14" i="11"/>
  <c r="AE13" i="11"/>
  <c r="AE12" i="11"/>
  <c r="AE11" i="11"/>
  <c r="AE10" i="11"/>
  <c r="AE9" i="11"/>
  <c r="AE6" i="11"/>
  <c r="AE4" i="11"/>
  <c r="H42" i="12" l="1"/>
  <c r="H41" i="12"/>
  <c r="H42" i="3"/>
  <c r="BE83" i="11"/>
  <c r="BE82" i="11"/>
  <c r="BE81" i="11"/>
  <c r="BE80" i="11"/>
  <c r="BE79" i="11"/>
  <c r="BE78" i="11"/>
  <c r="BE77" i="11"/>
  <c r="BE76" i="11"/>
  <c r="BE75" i="11"/>
  <c r="BE74" i="11"/>
  <c r="BE72" i="11"/>
  <c r="BE71" i="11"/>
  <c r="BE70" i="11"/>
  <c r="BE69" i="11"/>
  <c r="BE68" i="11"/>
  <c r="BE67" i="11"/>
  <c r="BE66" i="11"/>
  <c r="BE65" i="11"/>
  <c r="BE64" i="11"/>
  <c r="BE63" i="11"/>
  <c r="BE61" i="11"/>
  <c r="BE60" i="11"/>
  <c r="BE59" i="11"/>
  <c r="BE58" i="11"/>
  <c r="BE57" i="11"/>
  <c r="BE56" i="11"/>
  <c r="BE55" i="11"/>
  <c r="BE54" i="11"/>
  <c r="BE53" i="11"/>
  <c r="BE52" i="11"/>
  <c r="BE50" i="11"/>
  <c r="BE49" i="11"/>
  <c r="BE48" i="11"/>
  <c r="BE47" i="11"/>
  <c r="BE46" i="11"/>
  <c r="BE45" i="11"/>
  <c r="BE44" i="11"/>
  <c r="BE43" i="11"/>
  <c r="BE42" i="11"/>
  <c r="BE41" i="11"/>
  <c r="BE39" i="11"/>
  <c r="BE38" i="11"/>
  <c r="BE37" i="11"/>
  <c r="BE36" i="11"/>
  <c r="BE35" i="11"/>
  <c r="BE34" i="11"/>
  <c r="BE33" i="11"/>
  <c r="BE32" i="11"/>
  <c r="BE31" i="11"/>
  <c r="BE30" i="11"/>
  <c r="BE28" i="11"/>
  <c r="BE27" i="11"/>
  <c r="BE26" i="11"/>
  <c r="BE25" i="11"/>
  <c r="BE24" i="11"/>
  <c r="BE23" i="11"/>
  <c r="BE22" i="11"/>
  <c r="BE21" i="11"/>
  <c r="BE20" i="11"/>
  <c r="BE19" i="11"/>
  <c r="BE17" i="11"/>
  <c r="BE16" i="11"/>
  <c r="BE15" i="11"/>
  <c r="BE14" i="11"/>
  <c r="BE13" i="11"/>
  <c r="BE12" i="11"/>
  <c r="BE11" i="11"/>
  <c r="BE10" i="11"/>
  <c r="BE9" i="11"/>
  <c r="BE8" i="11"/>
  <c r="BD19" i="11"/>
  <c r="BD8" i="11"/>
  <c r="BD74" i="11"/>
  <c r="BD63" i="11"/>
  <c r="BD52" i="11"/>
  <c r="BD41" i="11"/>
  <c r="BD30" i="11"/>
  <c r="BF3" i="11"/>
  <c r="I34" i="3"/>
  <c r="AQ83" i="11"/>
  <c r="AP83" i="11"/>
  <c r="AO83" i="11"/>
  <c r="AN83" i="11"/>
  <c r="AM83" i="11"/>
  <c r="AL83" i="11"/>
  <c r="AK83" i="11"/>
  <c r="AJ83" i="11"/>
  <c r="AI83" i="11"/>
  <c r="AH83" i="11"/>
  <c r="AD83" i="11"/>
  <c r="AC83" i="11"/>
  <c r="AB83" i="11"/>
  <c r="AA83" i="11"/>
  <c r="Z83" i="11"/>
  <c r="Y83" i="11"/>
  <c r="X83" i="11"/>
  <c r="W83" i="11"/>
  <c r="V83" i="11"/>
  <c r="U83" i="11"/>
  <c r="T83" i="11"/>
  <c r="S83" i="11"/>
  <c r="R83" i="11"/>
  <c r="Q83" i="11"/>
  <c r="P83" i="11"/>
  <c r="O83" i="11"/>
  <c r="N83" i="11"/>
  <c r="M83" i="11"/>
  <c r="L83" i="11"/>
  <c r="K83" i="11"/>
  <c r="J83" i="11"/>
  <c r="I83" i="11"/>
  <c r="H83" i="11"/>
  <c r="G83" i="11"/>
  <c r="F83" i="11"/>
  <c r="E83" i="11"/>
  <c r="D83" i="11"/>
  <c r="AQ82" i="11"/>
  <c r="AP82" i="11"/>
  <c r="AO82" i="11"/>
  <c r="AN82" i="11"/>
  <c r="AM82" i="11"/>
  <c r="AL82" i="11"/>
  <c r="AK82" i="11"/>
  <c r="AJ82" i="11"/>
  <c r="AI82" i="11"/>
  <c r="AH82" i="11"/>
  <c r="AD82" i="11"/>
  <c r="AC82" i="11"/>
  <c r="AB82" i="11"/>
  <c r="AA82" i="11"/>
  <c r="Z82" i="11"/>
  <c r="Y82" i="11"/>
  <c r="X82" i="11"/>
  <c r="W82" i="11"/>
  <c r="V82" i="11"/>
  <c r="U82" i="11"/>
  <c r="T82" i="11"/>
  <c r="S82" i="11"/>
  <c r="R82" i="11"/>
  <c r="Q82" i="11"/>
  <c r="P82" i="11"/>
  <c r="O82" i="11"/>
  <c r="N82" i="11"/>
  <c r="M82" i="11"/>
  <c r="L82" i="11"/>
  <c r="K82" i="11"/>
  <c r="J82" i="11"/>
  <c r="I82" i="11"/>
  <c r="H82" i="11"/>
  <c r="G82" i="11"/>
  <c r="F82" i="11"/>
  <c r="E82" i="11"/>
  <c r="D82" i="11"/>
  <c r="AQ81" i="11"/>
  <c r="AP81" i="11"/>
  <c r="AO81" i="11"/>
  <c r="AN81" i="11"/>
  <c r="AM81" i="11"/>
  <c r="AL81" i="11"/>
  <c r="AK81" i="11"/>
  <c r="AJ81" i="11"/>
  <c r="AI81" i="11"/>
  <c r="AH81" i="11"/>
  <c r="AD81" i="11"/>
  <c r="AC81" i="11"/>
  <c r="AB81" i="11"/>
  <c r="AA81" i="11"/>
  <c r="Z81" i="11"/>
  <c r="Y81" i="11"/>
  <c r="X81" i="11"/>
  <c r="W81" i="11"/>
  <c r="V81" i="11"/>
  <c r="U81" i="11"/>
  <c r="T81" i="11"/>
  <c r="S81" i="11"/>
  <c r="R81" i="11"/>
  <c r="Q81" i="11"/>
  <c r="P81" i="11"/>
  <c r="O81" i="11"/>
  <c r="N81" i="11"/>
  <c r="M81" i="11"/>
  <c r="L81" i="11"/>
  <c r="K81" i="11"/>
  <c r="J81" i="11"/>
  <c r="I81" i="11"/>
  <c r="H81" i="11"/>
  <c r="G81" i="11"/>
  <c r="F81" i="11"/>
  <c r="E81" i="11"/>
  <c r="D81" i="11"/>
  <c r="AQ80" i="11"/>
  <c r="AP80" i="11"/>
  <c r="AO80" i="11"/>
  <c r="AN80" i="11"/>
  <c r="AM80" i="11"/>
  <c r="AL80" i="11"/>
  <c r="AK80" i="11"/>
  <c r="AJ80" i="11"/>
  <c r="AI80" i="11"/>
  <c r="AH80" i="11"/>
  <c r="AD80" i="11"/>
  <c r="AC80" i="11"/>
  <c r="AB80" i="11"/>
  <c r="AA80" i="11"/>
  <c r="Z80" i="11"/>
  <c r="Y80" i="11"/>
  <c r="X80" i="11"/>
  <c r="W80" i="11"/>
  <c r="V80" i="11"/>
  <c r="U80" i="11"/>
  <c r="T80" i="11"/>
  <c r="S80" i="11"/>
  <c r="R80" i="11"/>
  <c r="Q80" i="11"/>
  <c r="P80" i="11"/>
  <c r="O80" i="11"/>
  <c r="N80" i="11"/>
  <c r="M80" i="11"/>
  <c r="L80" i="11"/>
  <c r="K80" i="11"/>
  <c r="J80" i="11"/>
  <c r="I80" i="11"/>
  <c r="H80" i="11"/>
  <c r="G80" i="11"/>
  <c r="F80" i="11"/>
  <c r="E80" i="11"/>
  <c r="D80" i="11"/>
  <c r="AQ79" i="11"/>
  <c r="AP79" i="11"/>
  <c r="AO79" i="11"/>
  <c r="AN79" i="11"/>
  <c r="AM79" i="11"/>
  <c r="AL79" i="11"/>
  <c r="AK79" i="11"/>
  <c r="AJ79" i="11"/>
  <c r="AI79" i="11"/>
  <c r="AH79" i="11"/>
  <c r="AD79" i="11"/>
  <c r="AC79" i="11"/>
  <c r="AB79" i="11"/>
  <c r="AA79" i="11"/>
  <c r="Z79" i="11"/>
  <c r="Y79" i="11"/>
  <c r="X79" i="11"/>
  <c r="W79" i="11"/>
  <c r="V79" i="11"/>
  <c r="U79" i="11"/>
  <c r="T79" i="11"/>
  <c r="S79" i="11"/>
  <c r="R79" i="11"/>
  <c r="Q79" i="11"/>
  <c r="P79" i="11"/>
  <c r="O79" i="11"/>
  <c r="N79" i="11"/>
  <c r="M79" i="11"/>
  <c r="L79" i="11"/>
  <c r="K79" i="11"/>
  <c r="J79" i="11"/>
  <c r="I79" i="11"/>
  <c r="H79" i="11"/>
  <c r="G79" i="11"/>
  <c r="F79" i="11"/>
  <c r="E79" i="11"/>
  <c r="D79" i="11"/>
  <c r="AQ78" i="11"/>
  <c r="AP78" i="11"/>
  <c r="AO78" i="11"/>
  <c r="AN78" i="11"/>
  <c r="AM78" i="11"/>
  <c r="AL78" i="11"/>
  <c r="AK78" i="11"/>
  <c r="AJ78" i="11"/>
  <c r="AI78" i="11"/>
  <c r="AH78" i="11"/>
  <c r="AD78" i="11"/>
  <c r="AC78" i="11"/>
  <c r="AB78" i="11"/>
  <c r="AA78" i="11"/>
  <c r="Z78" i="11"/>
  <c r="Y78" i="11"/>
  <c r="X78" i="11"/>
  <c r="W78" i="11"/>
  <c r="V78" i="11"/>
  <c r="U78" i="11"/>
  <c r="T78" i="11"/>
  <c r="S78" i="11"/>
  <c r="R78" i="11"/>
  <c r="Q78" i="11"/>
  <c r="P78" i="11"/>
  <c r="O78" i="11"/>
  <c r="N78" i="11"/>
  <c r="M78" i="11"/>
  <c r="L78" i="11"/>
  <c r="K78" i="11"/>
  <c r="J78" i="11"/>
  <c r="I78" i="11"/>
  <c r="H78" i="11"/>
  <c r="G78" i="11"/>
  <c r="F78" i="11"/>
  <c r="E78" i="11"/>
  <c r="D78" i="11"/>
  <c r="AQ77" i="11"/>
  <c r="AP77" i="11"/>
  <c r="AO77" i="11"/>
  <c r="AN77" i="11"/>
  <c r="AM77" i="11"/>
  <c r="AL77" i="11"/>
  <c r="AK77" i="11"/>
  <c r="AJ77" i="11"/>
  <c r="AI77" i="11"/>
  <c r="AH77" i="11"/>
  <c r="AD77" i="11"/>
  <c r="AC77" i="11"/>
  <c r="AB77" i="11"/>
  <c r="AA77" i="11"/>
  <c r="Z77" i="11"/>
  <c r="Y77" i="11"/>
  <c r="X77" i="11"/>
  <c r="W77" i="11"/>
  <c r="V77" i="11"/>
  <c r="U77" i="11"/>
  <c r="T77" i="11"/>
  <c r="S77" i="11"/>
  <c r="R77" i="11"/>
  <c r="Q77" i="11"/>
  <c r="P77" i="11"/>
  <c r="O77" i="11"/>
  <c r="N77" i="11"/>
  <c r="M77" i="11"/>
  <c r="L77" i="11"/>
  <c r="K77" i="11"/>
  <c r="J77" i="11"/>
  <c r="I77" i="11"/>
  <c r="H77" i="11"/>
  <c r="G77" i="11"/>
  <c r="F77" i="11"/>
  <c r="E77" i="11"/>
  <c r="D77" i="11"/>
  <c r="AQ76" i="11"/>
  <c r="AP76" i="11"/>
  <c r="AO76" i="11"/>
  <c r="AN76" i="11"/>
  <c r="AM76" i="11"/>
  <c r="AL76" i="11"/>
  <c r="AK76" i="11"/>
  <c r="AJ76" i="11"/>
  <c r="AI76" i="11"/>
  <c r="AH76" i="11"/>
  <c r="AD76" i="11"/>
  <c r="AC76" i="11"/>
  <c r="AB76" i="11"/>
  <c r="AA76" i="11"/>
  <c r="Z76" i="11"/>
  <c r="Y76" i="11"/>
  <c r="X76" i="11"/>
  <c r="W76" i="11"/>
  <c r="V76" i="11"/>
  <c r="U76" i="11"/>
  <c r="T76" i="11"/>
  <c r="S76" i="11"/>
  <c r="R76" i="11"/>
  <c r="Q76" i="11"/>
  <c r="P76" i="11"/>
  <c r="O76" i="11"/>
  <c r="N76" i="11"/>
  <c r="M76" i="11"/>
  <c r="L76" i="11"/>
  <c r="K76" i="11"/>
  <c r="J76" i="11"/>
  <c r="I76" i="11"/>
  <c r="H76" i="11"/>
  <c r="G76" i="11"/>
  <c r="F76" i="11"/>
  <c r="E76" i="11"/>
  <c r="D76" i="11"/>
  <c r="AQ75" i="11"/>
  <c r="AP75" i="11"/>
  <c r="AO75" i="11"/>
  <c r="AN75" i="11"/>
  <c r="AM75" i="11"/>
  <c r="AL75" i="11"/>
  <c r="AK75" i="11"/>
  <c r="AJ75" i="11"/>
  <c r="AI75" i="11"/>
  <c r="AH75" i="11"/>
  <c r="AD75" i="11"/>
  <c r="AC75" i="11"/>
  <c r="AB75" i="11"/>
  <c r="AA75" i="11"/>
  <c r="Z75" i="11"/>
  <c r="Y75" i="11"/>
  <c r="X75" i="11"/>
  <c r="W75" i="11"/>
  <c r="V75" i="11"/>
  <c r="U75" i="11"/>
  <c r="T75" i="11"/>
  <c r="S75" i="11"/>
  <c r="R75" i="11"/>
  <c r="Q75" i="11"/>
  <c r="P75" i="11"/>
  <c r="O75" i="11"/>
  <c r="N75" i="11"/>
  <c r="M75" i="11"/>
  <c r="L75" i="11"/>
  <c r="K75" i="11"/>
  <c r="J75" i="11"/>
  <c r="I75" i="11"/>
  <c r="H75" i="11"/>
  <c r="G75" i="11"/>
  <c r="F75" i="11"/>
  <c r="E75" i="11"/>
  <c r="D75" i="11"/>
  <c r="AQ74" i="11"/>
  <c r="AP74" i="11"/>
  <c r="AO74" i="11"/>
  <c r="AN74" i="11"/>
  <c r="AM74" i="11"/>
  <c r="AL74" i="11"/>
  <c r="AK74" i="11"/>
  <c r="AJ74" i="11"/>
  <c r="AI74" i="11"/>
  <c r="AH74" i="11"/>
  <c r="AD74" i="11"/>
  <c r="AC74" i="11"/>
  <c r="AB74" i="11"/>
  <c r="AA74" i="11"/>
  <c r="Z74" i="11"/>
  <c r="Y74" i="11"/>
  <c r="X74" i="11"/>
  <c r="W74" i="11"/>
  <c r="V74" i="11"/>
  <c r="U74" i="11"/>
  <c r="T74" i="11"/>
  <c r="S74" i="11"/>
  <c r="R74" i="11"/>
  <c r="Q74" i="11"/>
  <c r="P74" i="11"/>
  <c r="O74" i="11"/>
  <c r="N74" i="11"/>
  <c r="M74" i="11"/>
  <c r="L74" i="11"/>
  <c r="K74" i="11"/>
  <c r="J74" i="11"/>
  <c r="I74" i="11"/>
  <c r="H74" i="11"/>
  <c r="G74" i="11"/>
  <c r="F74" i="11"/>
  <c r="E74" i="11"/>
  <c r="D74" i="11"/>
  <c r="AQ72" i="11"/>
  <c r="AP72" i="11"/>
  <c r="AO72" i="11"/>
  <c r="AN72" i="11"/>
  <c r="AM72" i="11"/>
  <c r="AL72" i="11"/>
  <c r="AK72" i="11"/>
  <c r="AJ72" i="11"/>
  <c r="AI72" i="11"/>
  <c r="AH72" i="11"/>
  <c r="AD72" i="11"/>
  <c r="AC72" i="11"/>
  <c r="AB72" i="11"/>
  <c r="AA72" i="11"/>
  <c r="Z72" i="11"/>
  <c r="Y72" i="11"/>
  <c r="X72" i="11"/>
  <c r="W72" i="11"/>
  <c r="V72" i="11"/>
  <c r="U72" i="11"/>
  <c r="T72" i="11"/>
  <c r="S72" i="11"/>
  <c r="R72" i="11"/>
  <c r="Q72" i="11"/>
  <c r="P72" i="11"/>
  <c r="O72" i="11"/>
  <c r="N72" i="11"/>
  <c r="M72" i="11"/>
  <c r="L72" i="11"/>
  <c r="K72" i="11"/>
  <c r="J72" i="11"/>
  <c r="I72" i="11"/>
  <c r="H72" i="11"/>
  <c r="G72" i="11"/>
  <c r="F72" i="11"/>
  <c r="E72" i="11"/>
  <c r="D72" i="11"/>
  <c r="AQ71" i="11"/>
  <c r="AP71" i="11"/>
  <c r="AO71" i="11"/>
  <c r="AN71" i="11"/>
  <c r="AM71" i="11"/>
  <c r="AL71" i="11"/>
  <c r="AK71" i="11"/>
  <c r="AJ71" i="11"/>
  <c r="AI71" i="11"/>
  <c r="AH71" i="11"/>
  <c r="AD71" i="11"/>
  <c r="AC71" i="11"/>
  <c r="AB71" i="11"/>
  <c r="AA71" i="11"/>
  <c r="Z71" i="11"/>
  <c r="Y71" i="11"/>
  <c r="X71" i="11"/>
  <c r="W71" i="11"/>
  <c r="V71" i="11"/>
  <c r="U71" i="11"/>
  <c r="T71" i="11"/>
  <c r="S71" i="11"/>
  <c r="R71" i="11"/>
  <c r="Q71" i="11"/>
  <c r="P71" i="11"/>
  <c r="O71" i="11"/>
  <c r="N71" i="11"/>
  <c r="M71" i="11"/>
  <c r="L71" i="11"/>
  <c r="K71" i="11"/>
  <c r="J71" i="11"/>
  <c r="I71" i="11"/>
  <c r="H71" i="11"/>
  <c r="G71" i="11"/>
  <c r="F71" i="11"/>
  <c r="E71" i="11"/>
  <c r="D71" i="11"/>
  <c r="AQ70" i="11"/>
  <c r="AP70" i="11"/>
  <c r="AO70" i="11"/>
  <c r="AN70" i="11"/>
  <c r="AM70" i="11"/>
  <c r="AL70" i="11"/>
  <c r="AK70" i="11"/>
  <c r="AJ70" i="11"/>
  <c r="AI70" i="11"/>
  <c r="AH70" i="11"/>
  <c r="AD70" i="11"/>
  <c r="AC70" i="11"/>
  <c r="AB70" i="11"/>
  <c r="AA70" i="11"/>
  <c r="Z70" i="11"/>
  <c r="Y70" i="11"/>
  <c r="X70" i="11"/>
  <c r="W70" i="11"/>
  <c r="V70" i="11"/>
  <c r="U70" i="11"/>
  <c r="T70" i="11"/>
  <c r="S70" i="11"/>
  <c r="R70" i="11"/>
  <c r="Q70" i="11"/>
  <c r="P70" i="11"/>
  <c r="O70" i="11"/>
  <c r="N70" i="11"/>
  <c r="M70" i="11"/>
  <c r="L70" i="11"/>
  <c r="K70" i="11"/>
  <c r="J70" i="11"/>
  <c r="I70" i="11"/>
  <c r="H70" i="11"/>
  <c r="G70" i="11"/>
  <c r="F70" i="11"/>
  <c r="E70" i="11"/>
  <c r="D70" i="11"/>
  <c r="AQ69" i="11"/>
  <c r="AP69" i="11"/>
  <c r="AO69" i="11"/>
  <c r="AN69" i="11"/>
  <c r="AM69" i="11"/>
  <c r="AL69" i="11"/>
  <c r="AK69" i="11"/>
  <c r="AJ69" i="11"/>
  <c r="AI69" i="11"/>
  <c r="AH69" i="11"/>
  <c r="AD69" i="11"/>
  <c r="AC69" i="11"/>
  <c r="AB69" i="11"/>
  <c r="AA69" i="11"/>
  <c r="Z69" i="11"/>
  <c r="Y69" i="11"/>
  <c r="X69" i="11"/>
  <c r="W69" i="11"/>
  <c r="V69" i="11"/>
  <c r="U69" i="11"/>
  <c r="T69" i="11"/>
  <c r="S69" i="11"/>
  <c r="R69" i="11"/>
  <c r="Q69" i="11"/>
  <c r="P69" i="11"/>
  <c r="O69" i="11"/>
  <c r="N69" i="11"/>
  <c r="M69" i="11"/>
  <c r="L69" i="11"/>
  <c r="K69" i="11"/>
  <c r="J69" i="11"/>
  <c r="I69" i="11"/>
  <c r="H69" i="11"/>
  <c r="G69" i="11"/>
  <c r="F69" i="11"/>
  <c r="E69" i="11"/>
  <c r="D69" i="11"/>
  <c r="AQ68" i="11"/>
  <c r="AP68" i="11"/>
  <c r="AO68" i="11"/>
  <c r="AN68" i="11"/>
  <c r="AM68" i="11"/>
  <c r="AL68" i="11"/>
  <c r="AK68" i="11"/>
  <c r="AJ68" i="11"/>
  <c r="AI68" i="11"/>
  <c r="AH68" i="11"/>
  <c r="AD68" i="11"/>
  <c r="AC68" i="11"/>
  <c r="AB68" i="11"/>
  <c r="AA68" i="11"/>
  <c r="Z68" i="11"/>
  <c r="Y68" i="11"/>
  <c r="X68" i="11"/>
  <c r="W68" i="11"/>
  <c r="V68" i="11"/>
  <c r="U68" i="11"/>
  <c r="T68" i="11"/>
  <c r="S68" i="11"/>
  <c r="R68" i="11"/>
  <c r="Q68" i="11"/>
  <c r="P68" i="11"/>
  <c r="O68" i="11"/>
  <c r="N68" i="11"/>
  <c r="M68" i="11"/>
  <c r="L68" i="11"/>
  <c r="K68" i="11"/>
  <c r="J68" i="11"/>
  <c r="I68" i="11"/>
  <c r="H68" i="11"/>
  <c r="G68" i="11"/>
  <c r="F68" i="11"/>
  <c r="E68" i="11"/>
  <c r="D68" i="11"/>
  <c r="AQ67" i="11"/>
  <c r="AP67" i="11"/>
  <c r="AO67" i="11"/>
  <c r="AN67" i="11"/>
  <c r="AM67" i="11"/>
  <c r="AL67" i="11"/>
  <c r="AK67" i="11"/>
  <c r="AJ67" i="11"/>
  <c r="AI67" i="11"/>
  <c r="AH67" i="11"/>
  <c r="AD67" i="11"/>
  <c r="AC67" i="11"/>
  <c r="AB67" i="11"/>
  <c r="AA67" i="11"/>
  <c r="Z67" i="11"/>
  <c r="Y67" i="11"/>
  <c r="X67" i="11"/>
  <c r="W67" i="11"/>
  <c r="V67" i="11"/>
  <c r="U67" i="11"/>
  <c r="T67" i="11"/>
  <c r="S67" i="11"/>
  <c r="R67" i="11"/>
  <c r="Q67" i="11"/>
  <c r="P67" i="11"/>
  <c r="O67" i="11"/>
  <c r="N67" i="11"/>
  <c r="M67" i="11"/>
  <c r="L67" i="11"/>
  <c r="K67" i="11"/>
  <c r="J67" i="11"/>
  <c r="I67" i="11"/>
  <c r="H67" i="11"/>
  <c r="G67" i="11"/>
  <c r="F67" i="11"/>
  <c r="E67" i="11"/>
  <c r="D67" i="11"/>
  <c r="AQ66" i="11"/>
  <c r="AP66" i="11"/>
  <c r="AO66" i="11"/>
  <c r="AN66" i="11"/>
  <c r="AM66" i="11"/>
  <c r="AL66" i="11"/>
  <c r="AK66" i="11"/>
  <c r="AJ66" i="11"/>
  <c r="AI66" i="11"/>
  <c r="AH66" i="11"/>
  <c r="AD66" i="11"/>
  <c r="AC66" i="11"/>
  <c r="AB66" i="11"/>
  <c r="AA66" i="11"/>
  <c r="Z66" i="11"/>
  <c r="Y66" i="11"/>
  <c r="X66" i="11"/>
  <c r="W66" i="11"/>
  <c r="V66" i="11"/>
  <c r="U66" i="11"/>
  <c r="T66" i="11"/>
  <c r="S66" i="11"/>
  <c r="R66" i="11"/>
  <c r="Q66" i="11"/>
  <c r="P66" i="11"/>
  <c r="O66" i="11"/>
  <c r="N66" i="11"/>
  <c r="M66" i="11"/>
  <c r="L66" i="11"/>
  <c r="K66" i="11"/>
  <c r="J66" i="11"/>
  <c r="I66" i="11"/>
  <c r="H66" i="11"/>
  <c r="G66" i="11"/>
  <c r="F66" i="11"/>
  <c r="E66" i="11"/>
  <c r="D66" i="11"/>
  <c r="AQ65" i="11"/>
  <c r="AP65" i="11"/>
  <c r="AO65" i="11"/>
  <c r="AN65" i="11"/>
  <c r="AM65" i="11"/>
  <c r="AL65" i="11"/>
  <c r="AK65" i="11"/>
  <c r="AJ65" i="11"/>
  <c r="AI65" i="11"/>
  <c r="AH65" i="11"/>
  <c r="AD65" i="11"/>
  <c r="AC65" i="11"/>
  <c r="AB65" i="11"/>
  <c r="AA65" i="11"/>
  <c r="Z65" i="11"/>
  <c r="Y65" i="11"/>
  <c r="X65" i="11"/>
  <c r="W65" i="11"/>
  <c r="V65" i="11"/>
  <c r="U65" i="11"/>
  <c r="T65" i="11"/>
  <c r="S65" i="11"/>
  <c r="R65" i="11"/>
  <c r="Q65" i="11"/>
  <c r="P65" i="11"/>
  <c r="O65" i="11"/>
  <c r="N65" i="11"/>
  <c r="M65" i="11"/>
  <c r="L65" i="11"/>
  <c r="K65" i="11"/>
  <c r="J65" i="11"/>
  <c r="I65" i="11"/>
  <c r="H65" i="11"/>
  <c r="G65" i="11"/>
  <c r="F65" i="11"/>
  <c r="E65" i="11"/>
  <c r="D65" i="11"/>
  <c r="AQ64" i="11"/>
  <c r="AP64" i="11"/>
  <c r="AO64" i="11"/>
  <c r="AN64" i="11"/>
  <c r="AM64" i="11"/>
  <c r="AL64" i="11"/>
  <c r="AK64" i="11"/>
  <c r="AJ64" i="11"/>
  <c r="AI64" i="11"/>
  <c r="AH64" i="11"/>
  <c r="AD64" i="11"/>
  <c r="AC64" i="11"/>
  <c r="AB64" i="11"/>
  <c r="AA64" i="11"/>
  <c r="Z64" i="11"/>
  <c r="Y64" i="11"/>
  <c r="X64" i="11"/>
  <c r="W64" i="11"/>
  <c r="V64" i="11"/>
  <c r="U64" i="11"/>
  <c r="T64" i="11"/>
  <c r="S64" i="11"/>
  <c r="R64" i="11"/>
  <c r="Q64" i="11"/>
  <c r="P64" i="11"/>
  <c r="O64" i="11"/>
  <c r="N64" i="11"/>
  <c r="M64" i="11"/>
  <c r="L64" i="11"/>
  <c r="K64" i="11"/>
  <c r="J64" i="11"/>
  <c r="I64" i="11"/>
  <c r="H64" i="11"/>
  <c r="G64" i="11"/>
  <c r="F64" i="11"/>
  <c r="E64" i="11"/>
  <c r="D64" i="11"/>
  <c r="AQ63" i="11"/>
  <c r="AP63" i="11"/>
  <c r="AO63" i="11"/>
  <c r="AN63" i="11"/>
  <c r="AM63" i="11"/>
  <c r="AL63" i="11"/>
  <c r="AK63" i="11"/>
  <c r="AJ63" i="11"/>
  <c r="AI63" i="11"/>
  <c r="AH63" i="11"/>
  <c r="AD63" i="11"/>
  <c r="AC63" i="11"/>
  <c r="AB63" i="11"/>
  <c r="AA63" i="11"/>
  <c r="Z63" i="11"/>
  <c r="Y63" i="11"/>
  <c r="X63" i="11"/>
  <c r="W63" i="11"/>
  <c r="V63" i="11"/>
  <c r="U63" i="11"/>
  <c r="T63" i="11"/>
  <c r="S63" i="11"/>
  <c r="R63" i="11"/>
  <c r="Q63" i="11"/>
  <c r="P63" i="11"/>
  <c r="O63" i="11"/>
  <c r="N63" i="11"/>
  <c r="M63" i="11"/>
  <c r="L63" i="11"/>
  <c r="K63" i="11"/>
  <c r="J63" i="11"/>
  <c r="I63" i="11"/>
  <c r="H63" i="11"/>
  <c r="G63" i="11"/>
  <c r="F63" i="11"/>
  <c r="E63" i="11"/>
  <c r="D63" i="11"/>
  <c r="L52" i="11"/>
  <c r="L41" i="11"/>
  <c r="L30" i="11"/>
  <c r="L28" i="11"/>
  <c r="AQ61" i="11"/>
  <c r="AP61" i="11"/>
  <c r="AO61" i="11"/>
  <c r="AN61" i="11"/>
  <c r="AM61" i="11"/>
  <c r="AL61" i="11"/>
  <c r="AK61" i="11"/>
  <c r="AJ61" i="11"/>
  <c r="AI61" i="11"/>
  <c r="AH61" i="11"/>
  <c r="AD61" i="11"/>
  <c r="AC61" i="11"/>
  <c r="AB61" i="11"/>
  <c r="AA61" i="11"/>
  <c r="Z61" i="11"/>
  <c r="Y61" i="11"/>
  <c r="X61" i="11"/>
  <c r="W61" i="11"/>
  <c r="V61" i="11"/>
  <c r="U61" i="11"/>
  <c r="T61" i="11"/>
  <c r="S61" i="11"/>
  <c r="R61" i="11"/>
  <c r="Q61" i="11"/>
  <c r="P61" i="11"/>
  <c r="O61" i="11"/>
  <c r="N61" i="11"/>
  <c r="M61" i="11"/>
  <c r="L61" i="11"/>
  <c r="K61" i="11"/>
  <c r="J61" i="11"/>
  <c r="I61" i="11"/>
  <c r="H61" i="11"/>
  <c r="G61" i="11"/>
  <c r="F61" i="11"/>
  <c r="E61" i="11"/>
  <c r="D61" i="11"/>
  <c r="AQ60" i="11"/>
  <c r="AP60" i="11"/>
  <c r="AO60" i="11"/>
  <c r="AN60" i="11"/>
  <c r="AM60" i="11"/>
  <c r="AL60" i="11"/>
  <c r="AK60" i="11"/>
  <c r="AJ60" i="11"/>
  <c r="AI60" i="11"/>
  <c r="AH60" i="11"/>
  <c r="AD60" i="11"/>
  <c r="AC60" i="11"/>
  <c r="AB60" i="11"/>
  <c r="AA60" i="11"/>
  <c r="Z60" i="11"/>
  <c r="Y60" i="11"/>
  <c r="X60" i="11"/>
  <c r="W60" i="11"/>
  <c r="V60" i="11"/>
  <c r="U60" i="11"/>
  <c r="T60" i="11"/>
  <c r="S60" i="11"/>
  <c r="R60" i="11"/>
  <c r="Q60" i="11"/>
  <c r="P60" i="11"/>
  <c r="O60" i="11"/>
  <c r="N60" i="11"/>
  <c r="M60" i="11"/>
  <c r="L60" i="11"/>
  <c r="K60" i="11"/>
  <c r="J60" i="11"/>
  <c r="I60" i="11"/>
  <c r="H60" i="11"/>
  <c r="G60" i="11"/>
  <c r="F60" i="11"/>
  <c r="E60" i="11"/>
  <c r="D60" i="11"/>
  <c r="AQ59" i="11"/>
  <c r="AP59" i="11"/>
  <c r="AO59" i="11"/>
  <c r="AN59" i="11"/>
  <c r="AM59" i="11"/>
  <c r="AL59" i="11"/>
  <c r="AK59" i="11"/>
  <c r="AJ59" i="11"/>
  <c r="AI59" i="11"/>
  <c r="AH59" i="11"/>
  <c r="AD59" i="11"/>
  <c r="AC59" i="11"/>
  <c r="AB59" i="11"/>
  <c r="AA59" i="11"/>
  <c r="Z59" i="11"/>
  <c r="Y59" i="11"/>
  <c r="X59" i="11"/>
  <c r="W59" i="11"/>
  <c r="V59" i="11"/>
  <c r="U59" i="11"/>
  <c r="T59" i="11"/>
  <c r="S59" i="11"/>
  <c r="R59" i="11"/>
  <c r="Q59" i="11"/>
  <c r="P59" i="11"/>
  <c r="O59" i="11"/>
  <c r="N59" i="11"/>
  <c r="M59" i="11"/>
  <c r="L59" i="11"/>
  <c r="K59" i="11"/>
  <c r="J59" i="11"/>
  <c r="I59" i="11"/>
  <c r="H59" i="11"/>
  <c r="G59" i="11"/>
  <c r="F59" i="11"/>
  <c r="E59" i="11"/>
  <c r="D59" i="11"/>
  <c r="AQ58" i="11"/>
  <c r="AP58" i="11"/>
  <c r="AO58" i="11"/>
  <c r="AN58" i="11"/>
  <c r="AM58" i="11"/>
  <c r="AL58" i="11"/>
  <c r="AK58" i="11"/>
  <c r="AJ58" i="11"/>
  <c r="AI58" i="11"/>
  <c r="AH58" i="11"/>
  <c r="AD58" i="11"/>
  <c r="AC58" i="11"/>
  <c r="AB58" i="11"/>
  <c r="AA58" i="11"/>
  <c r="Z58" i="11"/>
  <c r="Y58" i="11"/>
  <c r="X58" i="11"/>
  <c r="W58" i="11"/>
  <c r="V58" i="11"/>
  <c r="U58" i="11"/>
  <c r="T58" i="11"/>
  <c r="S58" i="11"/>
  <c r="R58" i="11"/>
  <c r="Q58" i="11"/>
  <c r="P58" i="11"/>
  <c r="O58" i="11"/>
  <c r="N58" i="11"/>
  <c r="M58" i="11"/>
  <c r="L58" i="11"/>
  <c r="K58" i="11"/>
  <c r="J58" i="11"/>
  <c r="I58" i="11"/>
  <c r="H58" i="11"/>
  <c r="G58" i="11"/>
  <c r="F58" i="11"/>
  <c r="E58" i="11"/>
  <c r="D58" i="11"/>
  <c r="AQ57" i="11"/>
  <c r="AP57" i="11"/>
  <c r="AO57" i="11"/>
  <c r="AN57" i="11"/>
  <c r="AM57" i="11"/>
  <c r="AL57" i="11"/>
  <c r="AK57" i="11"/>
  <c r="AJ57" i="11"/>
  <c r="AI57" i="11"/>
  <c r="AH57" i="11"/>
  <c r="AD57" i="11"/>
  <c r="AC57" i="11"/>
  <c r="AB57" i="11"/>
  <c r="AA57" i="11"/>
  <c r="Z57" i="11"/>
  <c r="Y57" i="11"/>
  <c r="X57" i="11"/>
  <c r="W57" i="11"/>
  <c r="V57" i="11"/>
  <c r="U57" i="11"/>
  <c r="T57" i="11"/>
  <c r="S57" i="11"/>
  <c r="R57" i="11"/>
  <c r="Q57" i="11"/>
  <c r="P57" i="11"/>
  <c r="O57" i="11"/>
  <c r="N57" i="11"/>
  <c r="M57" i="11"/>
  <c r="L57" i="11"/>
  <c r="K57" i="11"/>
  <c r="J57" i="11"/>
  <c r="I57" i="11"/>
  <c r="H57" i="11"/>
  <c r="G57" i="11"/>
  <c r="F57" i="11"/>
  <c r="E57" i="11"/>
  <c r="D57" i="11"/>
  <c r="AQ56" i="11"/>
  <c r="AP56" i="11"/>
  <c r="AO56" i="11"/>
  <c r="AN56" i="11"/>
  <c r="AM56" i="11"/>
  <c r="AL56" i="11"/>
  <c r="AK56" i="11"/>
  <c r="AJ56" i="11"/>
  <c r="AI56" i="11"/>
  <c r="AH56" i="11"/>
  <c r="AD56" i="11"/>
  <c r="AC56" i="11"/>
  <c r="AB56" i="11"/>
  <c r="AA56" i="11"/>
  <c r="Z56" i="11"/>
  <c r="Y56" i="11"/>
  <c r="X56" i="11"/>
  <c r="W56" i="11"/>
  <c r="V56" i="11"/>
  <c r="U56" i="11"/>
  <c r="T56" i="11"/>
  <c r="S56" i="11"/>
  <c r="R56" i="11"/>
  <c r="Q56" i="11"/>
  <c r="P56" i="11"/>
  <c r="O56" i="11"/>
  <c r="N56" i="11"/>
  <c r="M56" i="11"/>
  <c r="L56" i="11"/>
  <c r="K56" i="11"/>
  <c r="J56" i="11"/>
  <c r="I56" i="11"/>
  <c r="H56" i="11"/>
  <c r="G56" i="11"/>
  <c r="F56" i="11"/>
  <c r="E56" i="11"/>
  <c r="D56" i="11"/>
  <c r="AQ55" i="11"/>
  <c r="AP55" i="11"/>
  <c r="AO55" i="11"/>
  <c r="AN55" i="11"/>
  <c r="AM55" i="11"/>
  <c r="AL55" i="11"/>
  <c r="AK55" i="11"/>
  <c r="AJ55" i="11"/>
  <c r="AI55" i="11"/>
  <c r="AH55" i="11"/>
  <c r="AD55" i="11"/>
  <c r="AC55" i="11"/>
  <c r="AB55" i="11"/>
  <c r="AA55" i="11"/>
  <c r="Z55" i="11"/>
  <c r="Y55" i="11"/>
  <c r="X55" i="11"/>
  <c r="W55" i="11"/>
  <c r="V55" i="11"/>
  <c r="U55" i="11"/>
  <c r="T55" i="11"/>
  <c r="S55" i="11"/>
  <c r="R55" i="11"/>
  <c r="Q55" i="11"/>
  <c r="P55" i="11"/>
  <c r="O55" i="11"/>
  <c r="N55" i="11"/>
  <c r="M55" i="11"/>
  <c r="L55" i="11"/>
  <c r="K55" i="11"/>
  <c r="J55" i="11"/>
  <c r="I55" i="11"/>
  <c r="H55" i="11"/>
  <c r="G55" i="11"/>
  <c r="F55" i="11"/>
  <c r="E55" i="11"/>
  <c r="D55" i="11"/>
  <c r="AQ54" i="11"/>
  <c r="AP54" i="11"/>
  <c r="AO54" i="11"/>
  <c r="AN54" i="11"/>
  <c r="AM54" i="11"/>
  <c r="AL54" i="11"/>
  <c r="AK54" i="11"/>
  <c r="AJ54" i="11"/>
  <c r="AI54" i="11"/>
  <c r="AH54" i="11"/>
  <c r="AD54" i="11"/>
  <c r="AC54" i="11"/>
  <c r="AB54" i="11"/>
  <c r="AA54" i="11"/>
  <c r="Z54" i="11"/>
  <c r="Y54" i="11"/>
  <c r="X54" i="11"/>
  <c r="W54" i="11"/>
  <c r="V54" i="11"/>
  <c r="U54" i="11"/>
  <c r="T54" i="11"/>
  <c r="S54" i="11"/>
  <c r="R54" i="11"/>
  <c r="Q54" i="11"/>
  <c r="P54" i="11"/>
  <c r="O54" i="11"/>
  <c r="N54" i="11"/>
  <c r="M54" i="11"/>
  <c r="L54" i="11"/>
  <c r="K54" i="11"/>
  <c r="J54" i="11"/>
  <c r="I54" i="11"/>
  <c r="H54" i="11"/>
  <c r="G54" i="11"/>
  <c r="F54" i="11"/>
  <c r="E54" i="11"/>
  <c r="D54" i="11"/>
  <c r="AQ53" i="11"/>
  <c r="AP53" i="11"/>
  <c r="AO53" i="11"/>
  <c r="AN53" i="11"/>
  <c r="AM53" i="11"/>
  <c r="AL53" i="11"/>
  <c r="AK53" i="11"/>
  <c r="AJ53" i="11"/>
  <c r="AI53" i="11"/>
  <c r="AH53" i="11"/>
  <c r="AD53" i="11"/>
  <c r="AC53" i="11"/>
  <c r="AB53" i="11"/>
  <c r="AA53" i="11"/>
  <c r="Z53" i="11"/>
  <c r="Y53" i="11"/>
  <c r="X53" i="11"/>
  <c r="W53" i="11"/>
  <c r="V53" i="11"/>
  <c r="U53" i="11"/>
  <c r="T53" i="11"/>
  <c r="S53" i="11"/>
  <c r="R53" i="11"/>
  <c r="Q53" i="11"/>
  <c r="P53" i="11"/>
  <c r="O53" i="11"/>
  <c r="N53" i="11"/>
  <c r="M53" i="11"/>
  <c r="L53" i="11"/>
  <c r="K53" i="11"/>
  <c r="J53" i="11"/>
  <c r="I53" i="11"/>
  <c r="H53" i="11"/>
  <c r="G53" i="11"/>
  <c r="F53" i="11"/>
  <c r="E53" i="11"/>
  <c r="D53" i="11"/>
  <c r="AQ52" i="11"/>
  <c r="AP52" i="11"/>
  <c r="AO52" i="11"/>
  <c r="AN52" i="11"/>
  <c r="AM52" i="11"/>
  <c r="AL52" i="11"/>
  <c r="AK52" i="11"/>
  <c r="AJ52" i="11"/>
  <c r="AI52" i="11"/>
  <c r="AH52" i="11"/>
  <c r="AD52" i="11"/>
  <c r="AC52" i="11"/>
  <c r="AB52" i="11"/>
  <c r="AA52" i="11"/>
  <c r="Z52" i="11"/>
  <c r="Y52" i="11"/>
  <c r="X52" i="11"/>
  <c r="W52" i="11"/>
  <c r="V52" i="11"/>
  <c r="U52" i="11"/>
  <c r="T52" i="11"/>
  <c r="S52" i="11"/>
  <c r="R52" i="11"/>
  <c r="Q52" i="11"/>
  <c r="P52" i="11"/>
  <c r="O52" i="11"/>
  <c r="N52" i="11"/>
  <c r="M52" i="11"/>
  <c r="K52" i="11"/>
  <c r="J52" i="11"/>
  <c r="I52" i="11"/>
  <c r="H52" i="11"/>
  <c r="G52" i="11"/>
  <c r="F52" i="11"/>
  <c r="E52" i="11"/>
  <c r="D52" i="11"/>
  <c r="AQ50" i="11"/>
  <c r="AP50" i="11"/>
  <c r="AO50" i="11"/>
  <c r="AN50" i="11"/>
  <c r="AM50" i="11"/>
  <c r="AL50" i="11"/>
  <c r="AK50" i="11"/>
  <c r="AJ50" i="11"/>
  <c r="AI50" i="11"/>
  <c r="AH50" i="11"/>
  <c r="AD50" i="11"/>
  <c r="AC50" i="11"/>
  <c r="AB50" i="11"/>
  <c r="AA50" i="11"/>
  <c r="Z50" i="11"/>
  <c r="Y50" i="11"/>
  <c r="X50" i="11"/>
  <c r="W50" i="11"/>
  <c r="V50" i="11"/>
  <c r="U50" i="11"/>
  <c r="T50" i="11"/>
  <c r="S50" i="11"/>
  <c r="R50" i="11"/>
  <c r="Q50" i="11"/>
  <c r="P50" i="11"/>
  <c r="O50" i="11"/>
  <c r="N50" i="11"/>
  <c r="M50" i="11"/>
  <c r="L50" i="11"/>
  <c r="K50" i="11"/>
  <c r="J50" i="11"/>
  <c r="I50" i="11"/>
  <c r="H50" i="11"/>
  <c r="G50" i="11"/>
  <c r="F50" i="11"/>
  <c r="E50" i="11"/>
  <c r="D50" i="11"/>
  <c r="AQ49" i="11"/>
  <c r="AP49" i="11"/>
  <c r="AO49" i="11"/>
  <c r="AN49" i="11"/>
  <c r="AM49" i="11"/>
  <c r="AL49" i="11"/>
  <c r="AK49" i="11"/>
  <c r="AJ49" i="11"/>
  <c r="AI49" i="11"/>
  <c r="AH49" i="11"/>
  <c r="AD49" i="11"/>
  <c r="AC49" i="11"/>
  <c r="AB49" i="11"/>
  <c r="AA49" i="11"/>
  <c r="Z49" i="11"/>
  <c r="Y49" i="11"/>
  <c r="X49" i="11"/>
  <c r="W49" i="11"/>
  <c r="V49" i="11"/>
  <c r="U49" i="11"/>
  <c r="T49" i="11"/>
  <c r="S49" i="11"/>
  <c r="R49" i="11"/>
  <c r="Q49" i="11"/>
  <c r="P49" i="11"/>
  <c r="O49" i="11"/>
  <c r="N49" i="11"/>
  <c r="M49" i="11"/>
  <c r="L49" i="11"/>
  <c r="K49" i="11"/>
  <c r="J49" i="11"/>
  <c r="I49" i="11"/>
  <c r="H49" i="11"/>
  <c r="G49" i="11"/>
  <c r="F49" i="11"/>
  <c r="E49" i="11"/>
  <c r="D49" i="11"/>
  <c r="AQ48" i="11"/>
  <c r="AP48" i="11"/>
  <c r="AO48" i="11"/>
  <c r="AN48" i="11"/>
  <c r="AM48" i="11"/>
  <c r="AL48" i="11"/>
  <c r="AK48" i="11"/>
  <c r="AJ48" i="11"/>
  <c r="AI48" i="11"/>
  <c r="AH48" i="11"/>
  <c r="AD48" i="11"/>
  <c r="AC48" i="11"/>
  <c r="AB48" i="11"/>
  <c r="AA48" i="11"/>
  <c r="Z48" i="11"/>
  <c r="Y48" i="11"/>
  <c r="X48" i="11"/>
  <c r="W48" i="11"/>
  <c r="V48" i="11"/>
  <c r="U48" i="11"/>
  <c r="T48" i="11"/>
  <c r="S48" i="11"/>
  <c r="R48" i="11"/>
  <c r="Q48" i="11"/>
  <c r="P48" i="11"/>
  <c r="O48" i="11"/>
  <c r="N48" i="11"/>
  <c r="M48" i="11"/>
  <c r="L48" i="11"/>
  <c r="K48" i="11"/>
  <c r="J48" i="11"/>
  <c r="I48" i="11"/>
  <c r="H48" i="11"/>
  <c r="G48" i="11"/>
  <c r="F48" i="11"/>
  <c r="E48" i="11"/>
  <c r="D48" i="11"/>
  <c r="AQ47" i="11"/>
  <c r="AP47" i="11"/>
  <c r="AO47" i="11"/>
  <c r="AN47" i="11"/>
  <c r="AM47" i="11"/>
  <c r="AL47" i="11"/>
  <c r="AK47" i="11"/>
  <c r="AJ47" i="11"/>
  <c r="AI47" i="11"/>
  <c r="AH47" i="11"/>
  <c r="AD47" i="11"/>
  <c r="AC47" i="11"/>
  <c r="AB47" i="11"/>
  <c r="AA47" i="11"/>
  <c r="Z47" i="11"/>
  <c r="Y47" i="11"/>
  <c r="X47" i="11"/>
  <c r="W47" i="11"/>
  <c r="V47" i="11"/>
  <c r="U47" i="11"/>
  <c r="T47" i="11"/>
  <c r="S47" i="11"/>
  <c r="R47" i="11"/>
  <c r="Q47" i="11"/>
  <c r="P47" i="11"/>
  <c r="O47" i="11"/>
  <c r="N47" i="11"/>
  <c r="M47" i="11"/>
  <c r="L47" i="11"/>
  <c r="K47" i="11"/>
  <c r="J47" i="11"/>
  <c r="I47" i="11"/>
  <c r="H47" i="11"/>
  <c r="G47" i="11"/>
  <c r="F47" i="11"/>
  <c r="E47" i="11"/>
  <c r="D47" i="11"/>
  <c r="AQ46" i="11"/>
  <c r="AP46" i="11"/>
  <c r="AO46" i="11"/>
  <c r="AN46" i="11"/>
  <c r="AM46" i="11"/>
  <c r="AL46" i="11"/>
  <c r="AK46" i="11"/>
  <c r="AJ46" i="11"/>
  <c r="AI46" i="11"/>
  <c r="AH46" i="11"/>
  <c r="AD46" i="11"/>
  <c r="AC46" i="11"/>
  <c r="AB46" i="11"/>
  <c r="AA46" i="11"/>
  <c r="Z46" i="11"/>
  <c r="Y46" i="11"/>
  <c r="X46" i="11"/>
  <c r="W46" i="11"/>
  <c r="V46" i="11"/>
  <c r="U46" i="11"/>
  <c r="T46" i="11"/>
  <c r="S46" i="11"/>
  <c r="R46" i="11"/>
  <c r="Q46" i="11"/>
  <c r="P46" i="11"/>
  <c r="O46" i="11"/>
  <c r="N46" i="11"/>
  <c r="M46" i="11"/>
  <c r="L46" i="11"/>
  <c r="K46" i="11"/>
  <c r="J46" i="11"/>
  <c r="I46" i="11"/>
  <c r="H46" i="11"/>
  <c r="G46" i="11"/>
  <c r="F46" i="11"/>
  <c r="E46" i="11"/>
  <c r="D46" i="11"/>
  <c r="AQ45" i="11"/>
  <c r="AP45" i="11"/>
  <c r="AO45" i="11"/>
  <c r="AN45" i="11"/>
  <c r="AM45" i="11"/>
  <c r="AL45" i="11"/>
  <c r="AK45" i="11"/>
  <c r="AJ45" i="11"/>
  <c r="AI45" i="11"/>
  <c r="AH45" i="11"/>
  <c r="AD45" i="11"/>
  <c r="AC45" i="11"/>
  <c r="AB45" i="11"/>
  <c r="AA45" i="11"/>
  <c r="Z45" i="11"/>
  <c r="Y45" i="11"/>
  <c r="X45" i="11"/>
  <c r="W45" i="11"/>
  <c r="V45" i="11"/>
  <c r="U45" i="11"/>
  <c r="T45" i="11"/>
  <c r="S45" i="11"/>
  <c r="R45" i="11"/>
  <c r="Q45" i="11"/>
  <c r="P45" i="11"/>
  <c r="O45" i="11"/>
  <c r="N45" i="11"/>
  <c r="M45" i="11"/>
  <c r="L45" i="11"/>
  <c r="K45" i="11"/>
  <c r="J45" i="11"/>
  <c r="I45" i="11"/>
  <c r="H45" i="11"/>
  <c r="G45" i="11"/>
  <c r="F45" i="11"/>
  <c r="E45" i="11"/>
  <c r="D45" i="11"/>
  <c r="AQ44" i="11"/>
  <c r="AP44" i="11"/>
  <c r="AO44" i="11"/>
  <c r="AN44" i="11"/>
  <c r="AM44" i="11"/>
  <c r="AL44" i="11"/>
  <c r="AK44" i="11"/>
  <c r="AJ44" i="11"/>
  <c r="AI44" i="11"/>
  <c r="AH44" i="11"/>
  <c r="AD44" i="11"/>
  <c r="AC44" i="11"/>
  <c r="AB44" i="11"/>
  <c r="AA44" i="11"/>
  <c r="Z44" i="11"/>
  <c r="Y44" i="11"/>
  <c r="X44" i="11"/>
  <c r="W44" i="11"/>
  <c r="V44" i="11"/>
  <c r="U44" i="11"/>
  <c r="T44" i="11"/>
  <c r="S44" i="11"/>
  <c r="R44" i="11"/>
  <c r="Q44" i="11"/>
  <c r="P44" i="11"/>
  <c r="O44" i="11"/>
  <c r="N44" i="11"/>
  <c r="M44" i="11"/>
  <c r="L44" i="11"/>
  <c r="K44" i="11"/>
  <c r="J44" i="11"/>
  <c r="I44" i="11"/>
  <c r="H44" i="11"/>
  <c r="G44" i="11"/>
  <c r="F44" i="11"/>
  <c r="E44" i="11"/>
  <c r="D44" i="11"/>
  <c r="AQ43" i="11"/>
  <c r="AP43" i="11"/>
  <c r="AO43" i="11"/>
  <c r="AN43" i="11"/>
  <c r="AM43" i="11"/>
  <c r="AL43" i="11"/>
  <c r="AK43" i="11"/>
  <c r="AJ43" i="11"/>
  <c r="AI43" i="11"/>
  <c r="AH43" i="11"/>
  <c r="AD43" i="11"/>
  <c r="AC43" i="11"/>
  <c r="AB43" i="11"/>
  <c r="AA43" i="11"/>
  <c r="Z43" i="11"/>
  <c r="Y43" i="11"/>
  <c r="X43" i="11"/>
  <c r="W43" i="11"/>
  <c r="V43" i="11"/>
  <c r="U43" i="11"/>
  <c r="T43" i="11"/>
  <c r="S43" i="11"/>
  <c r="R43" i="11"/>
  <c r="Q43" i="11"/>
  <c r="P43" i="11"/>
  <c r="O43" i="11"/>
  <c r="N43" i="11"/>
  <c r="M43" i="11"/>
  <c r="L43" i="11"/>
  <c r="K43" i="11"/>
  <c r="J43" i="11"/>
  <c r="I43" i="11"/>
  <c r="H43" i="11"/>
  <c r="G43" i="11"/>
  <c r="F43" i="11"/>
  <c r="E43" i="11"/>
  <c r="D43" i="11"/>
  <c r="AQ42" i="11"/>
  <c r="AP42" i="11"/>
  <c r="AO42" i="11"/>
  <c r="AN42" i="11"/>
  <c r="AM42" i="11"/>
  <c r="AL42" i="11"/>
  <c r="AK42" i="11"/>
  <c r="AJ42" i="11"/>
  <c r="AI42" i="11"/>
  <c r="AH42" i="11"/>
  <c r="AD42" i="11"/>
  <c r="AC42" i="11"/>
  <c r="AB42" i="11"/>
  <c r="AA42" i="11"/>
  <c r="Z42" i="11"/>
  <c r="Y42" i="11"/>
  <c r="X42" i="11"/>
  <c r="W42" i="11"/>
  <c r="V42" i="11"/>
  <c r="U42" i="11"/>
  <c r="T42" i="11"/>
  <c r="S42" i="11"/>
  <c r="R42" i="11"/>
  <c r="Q42" i="11"/>
  <c r="P42" i="11"/>
  <c r="O42" i="11"/>
  <c r="N42" i="11"/>
  <c r="M42" i="11"/>
  <c r="L42" i="11"/>
  <c r="K42" i="11"/>
  <c r="J42" i="11"/>
  <c r="I42" i="11"/>
  <c r="H42" i="11"/>
  <c r="G42" i="11"/>
  <c r="F42" i="11"/>
  <c r="E42" i="11"/>
  <c r="D42" i="11"/>
  <c r="AQ41" i="11"/>
  <c r="AP41" i="11"/>
  <c r="AO41" i="11"/>
  <c r="AN41" i="11"/>
  <c r="AM41" i="11"/>
  <c r="AL41" i="11"/>
  <c r="AK41" i="11"/>
  <c r="AJ41" i="11"/>
  <c r="AI41" i="11"/>
  <c r="AH41" i="11"/>
  <c r="AD41" i="11"/>
  <c r="AC41" i="11"/>
  <c r="AB41" i="11"/>
  <c r="AA41" i="11"/>
  <c r="Z41" i="11"/>
  <c r="Y41" i="11"/>
  <c r="X41" i="11"/>
  <c r="W41" i="11"/>
  <c r="V41" i="11"/>
  <c r="U41" i="11"/>
  <c r="T41" i="11"/>
  <c r="S41" i="11"/>
  <c r="R41" i="11"/>
  <c r="Q41" i="11"/>
  <c r="P41" i="11"/>
  <c r="O41" i="11"/>
  <c r="N41" i="11"/>
  <c r="M41" i="11"/>
  <c r="K41" i="11"/>
  <c r="J41" i="11"/>
  <c r="I41" i="11"/>
  <c r="H41" i="11"/>
  <c r="G41" i="11"/>
  <c r="F41" i="11"/>
  <c r="E41" i="11"/>
  <c r="D41" i="11"/>
  <c r="L39" i="11"/>
  <c r="L38" i="11"/>
  <c r="L37" i="11"/>
  <c r="L36" i="11"/>
  <c r="L35" i="11"/>
  <c r="L34" i="11"/>
  <c r="L33" i="11"/>
  <c r="L32" i="11"/>
  <c r="L31" i="11"/>
  <c r="L27" i="11"/>
  <c r="L26" i="11"/>
  <c r="L25" i="11"/>
  <c r="L24" i="11"/>
  <c r="L23" i="11"/>
  <c r="L22" i="11"/>
  <c r="L21" i="11"/>
  <c r="L20" i="11"/>
  <c r="L19" i="11"/>
  <c r="L17" i="11"/>
  <c r="L16" i="11"/>
  <c r="L15" i="11"/>
  <c r="L14" i="11"/>
  <c r="L13" i="11"/>
  <c r="L12" i="11"/>
  <c r="L11" i="11"/>
  <c r="L10" i="11"/>
  <c r="L9" i="11"/>
  <c r="L8" i="11"/>
  <c r="L6" i="11"/>
  <c r="L4" i="11"/>
  <c r="AQ39" i="11"/>
  <c r="AP39" i="11"/>
  <c r="AO39" i="11"/>
  <c r="AN39" i="11"/>
  <c r="AM39" i="11"/>
  <c r="AL39" i="11"/>
  <c r="AK39" i="11"/>
  <c r="AJ39" i="11"/>
  <c r="AI39" i="11"/>
  <c r="AH39" i="11"/>
  <c r="AD39" i="11"/>
  <c r="AC39" i="11"/>
  <c r="AB39" i="11"/>
  <c r="AA39" i="11"/>
  <c r="Z39" i="11"/>
  <c r="Y39" i="11"/>
  <c r="X39" i="11"/>
  <c r="W39" i="11"/>
  <c r="V39" i="11"/>
  <c r="U39" i="11"/>
  <c r="T39" i="11"/>
  <c r="S39" i="11"/>
  <c r="R39" i="11"/>
  <c r="Q39" i="11"/>
  <c r="P39" i="11"/>
  <c r="O39" i="11"/>
  <c r="N39" i="11"/>
  <c r="M39" i="11"/>
  <c r="K39" i="11"/>
  <c r="J39" i="11"/>
  <c r="I39" i="11"/>
  <c r="H39" i="11"/>
  <c r="G39" i="11"/>
  <c r="F39" i="11"/>
  <c r="E39" i="11"/>
  <c r="D39" i="11"/>
  <c r="AQ38" i="11"/>
  <c r="AP38" i="11"/>
  <c r="AO38" i="11"/>
  <c r="AN38" i="11"/>
  <c r="AM38" i="11"/>
  <c r="AL38" i="11"/>
  <c r="AK38" i="11"/>
  <c r="AJ38" i="11"/>
  <c r="AI38" i="11"/>
  <c r="AH38" i="11"/>
  <c r="AD38" i="11"/>
  <c r="AC38" i="11"/>
  <c r="AB38" i="11"/>
  <c r="AA38" i="11"/>
  <c r="Z38" i="11"/>
  <c r="Y38" i="11"/>
  <c r="X38" i="11"/>
  <c r="W38" i="11"/>
  <c r="V38" i="11"/>
  <c r="U38" i="11"/>
  <c r="T38" i="11"/>
  <c r="S38" i="11"/>
  <c r="R38" i="11"/>
  <c r="Q38" i="11"/>
  <c r="P38" i="11"/>
  <c r="O38" i="11"/>
  <c r="N38" i="11"/>
  <c r="M38" i="11"/>
  <c r="K38" i="11"/>
  <c r="J38" i="11"/>
  <c r="I38" i="11"/>
  <c r="H38" i="11"/>
  <c r="G38" i="11"/>
  <c r="F38" i="11"/>
  <c r="E38" i="11"/>
  <c r="D38" i="11"/>
  <c r="AQ37" i="11"/>
  <c r="AP37" i="11"/>
  <c r="AO37" i="11"/>
  <c r="AN37" i="11"/>
  <c r="AM37" i="11"/>
  <c r="AL37" i="11"/>
  <c r="AK37" i="11"/>
  <c r="AJ37" i="11"/>
  <c r="AI37" i="11"/>
  <c r="AH37" i="11"/>
  <c r="AD37" i="11"/>
  <c r="AC37" i="11"/>
  <c r="AB37" i="11"/>
  <c r="AA37" i="11"/>
  <c r="Z37" i="11"/>
  <c r="Y37" i="11"/>
  <c r="X37" i="11"/>
  <c r="W37" i="11"/>
  <c r="V37" i="11"/>
  <c r="U37" i="11"/>
  <c r="T37" i="11"/>
  <c r="S37" i="11"/>
  <c r="R37" i="11"/>
  <c r="Q37" i="11"/>
  <c r="P37" i="11"/>
  <c r="O37" i="11"/>
  <c r="N37" i="11"/>
  <c r="M37" i="11"/>
  <c r="K37" i="11"/>
  <c r="J37" i="11"/>
  <c r="I37" i="11"/>
  <c r="H37" i="11"/>
  <c r="G37" i="11"/>
  <c r="F37" i="11"/>
  <c r="E37" i="11"/>
  <c r="D37" i="11"/>
  <c r="AQ36" i="11"/>
  <c r="AP36" i="11"/>
  <c r="AO36" i="11"/>
  <c r="AN36" i="11"/>
  <c r="AM36" i="11"/>
  <c r="AL36" i="11"/>
  <c r="AK36" i="11"/>
  <c r="AJ36" i="11"/>
  <c r="AI36" i="11"/>
  <c r="AH36" i="11"/>
  <c r="AD36" i="11"/>
  <c r="AC36" i="11"/>
  <c r="AB36" i="11"/>
  <c r="AA36" i="11"/>
  <c r="Z36" i="11"/>
  <c r="Y36" i="11"/>
  <c r="X36" i="11"/>
  <c r="W36" i="11"/>
  <c r="V36" i="11"/>
  <c r="U36" i="11"/>
  <c r="T36" i="11"/>
  <c r="S36" i="11"/>
  <c r="R36" i="11"/>
  <c r="Q36" i="11"/>
  <c r="P36" i="11"/>
  <c r="O36" i="11"/>
  <c r="N36" i="11"/>
  <c r="M36" i="11"/>
  <c r="K36" i="11"/>
  <c r="J36" i="11"/>
  <c r="I36" i="11"/>
  <c r="H36" i="11"/>
  <c r="G36" i="11"/>
  <c r="F36" i="11"/>
  <c r="E36" i="11"/>
  <c r="D36" i="11"/>
  <c r="AQ35" i="11"/>
  <c r="AP35" i="11"/>
  <c r="AO35" i="11"/>
  <c r="AN35" i="11"/>
  <c r="AM35" i="11"/>
  <c r="AL35" i="11"/>
  <c r="AK35" i="11"/>
  <c r="AJ35" i="11"/>
  <c r="AI35" i="11"/>
  <c r="AH35" i="11"/>
  <c r="AD35" i="11"/>
  <c r="AC35" i="11"/>
  <c r="AB35" i="11"/>
  <c r="AA35" i="11"/>
  <c r="Z35" i="11"/>
  <c r="Y35" i="11"/>
  <c r="X35" i="11"/>
  <c r="W35" i="11"/>
  <c r="V35" i="11"/>
  <c r="U35" i="11"/>
  <c r="T35" i="11"/>
  <c r="S35" i="11"/>
  <c r="R35" i="11"/>
  <c r="Q35" i="11"/>
  <c r="P35" i="11"/>
  <c r="O35" i="11"/>
  <c r="N35" i="11"/>
  <c r="M35" i="11"/>
  <c r="K35" i="11"/>
  <c r="J35" i="11"/>
  <c r="I35" i="11"/>
  <c r="H35" i="11"/>
  <c r="G35" i="11"/>
  <c r="F35" i="11"/>
  <c r="E35" i="11"/>
  <c r="D35" i="11"/>
  <c r="AQ34" i="11"/>
  <c r="AP34" i="11"/>
  <c r="AO34" i="11"/>
  <c r="AN34" i="11"/>
  <c r="AM34" i="11"/>
  <c r="AL34" i="11"/>
  <c r="AK34" i="11"/>
  <c r="AJ34" i="11"/>
  <c r="AI34" i="11"/>
  <c r="AH34" i="11"/>
  <c r="AD34" i="11"/>
  <c r="AC34" i="11"/>
  <c r="AB34" i="11"/>
  <c r="AA34" i="11"/>
  <c r="Z34" i="11"/>
  <c r="Y34" i="11"/>
  <c r="X34" i="11"/>
  <c r="W34" i="11"/>
  <c r="V34" i="11"/>
  <c r="U34" i="11"/>
  <c r="T34" i="11"/>
  <c r="S34" i="11"/>
  <c r="R34" i="11"/>
  <c r="Q34" i="11"/>
  <c r="P34" i="11"/>
  <c r="O34" i="11"/>
  <c r="N34" i="11"/>
  <c r="M34" i="11"/>
  <c r="K34" i="11"/>
  <c r="J34" i="11"/>
  <c r="I34" i="11"/>
  <c r="H34" i="11"/>
  <c r="G34" i="11"/>
  <c r="F34" i="11"/>
  <c r="E34" i="11"/>
  <c r="D34" i="11"/>
  <c r="AQ33" i="11"/>
  <c r="AP33" i="11"/>
  <c r="AO33" i="11"/>
  <c r="AN33" i="11"/>
  <c r="AM33" i="11"/>
  <c r="AL33" i="11"/>
  <c r="AK33" i="11"/>
  <c r="AJ33" i="11"/>
  <c r="AI33" i="11"/>
  <c r="AH33" i="11"/>
  <c r="AD33" i="11"/>
  <c r="AC33" i="11"/>
  <c r="AB33" i="11"/>
  <c r="AA33" i="11"/>
  <c r="Z33" i="11"/>
  <c r="Y33" i="11"/>
  <c r="X33" i="11"/>
  <c r="W33" i="11"/>
  <c r="V33" i="11"/>
  <c r="U33" i="11"/>
  <c r="T33" i="11"/>
  <c r="S33" i="11"/>
  <c r="R33" i="11"/>
  <c r="Q33" i="11"/>
  <c r="P33" i="11"/>
  <c r="O33" i="11"/>
  <c r="N33" i="11"/>
  <c r="M33" i="11"/>
  <c r="K33" i="11"/>
  <c r="J33" i="11"/>
  <c r="I33" i="11"/>
  <c r="H33" i="11"/>
  <c r="G33" i="11"/>
  <c r="F33" i="11"/>
  <c r="E33" i="11"/>
  <c r="D33" i="11"/>
  <c r="AQ32" i="11"/>
  <c r="AP32" i="11"/>
  <c r="AO32" i="11"/>
  <c r="AN32" i="11"/>
  <c r="AM32" i="11"/>
  <c r="AL32" i="11"/>
  <c r="AK32" i="11"/>
  <c r="AJ32" i="11"/>
  <c r="AI32" i="11"/>
  <c r="AH32" i="11"/>
  <c r="AD32" i="11"/>
  <c r="AC32" i="11"/>
  <c r="AB32" i="11"/>
  <c r="AA32" i="11"/>
  <c r="Z32" i="11"/>
  <c r="Y32" i="11"/>
  <c r="X32" i="11"/>
  <c r="W32" i="11"/>
  <c r="V32" i="11"/>
  <c r="U32" i="11"/>
  <c r="T32" i="11"/>
  <c r="S32" i="11"/>
  <c r="R32" i="11"/>
  <c r="Q32" i="11"/>
  <c r="P32" i="11"/>
  <c r="O32" i="11"/>
  <c r="N32" i="11"/>
  <c r="M32" i="11"/>
  <c r="K32" i="11"/>
  <c r="J32" i="11"/>
  <c r="I32" i="11"/>
  <c r="H32" i="11"/>
  <c r="G32" i="11"/>
  <c r="F32" i="11"/>
  <c r="E32" i="11"/>
  <c r="D32" i="11"/>
  <c r="AQ31" i="11"/>
  <c r="AP31" i="11"/>
  <c r="AO31" i="11"/>
  <c r="AN31" i="11"/>
  <c r="AM31" i="11"/>
  <c r="AL31" i="11"/>
  <c r="AK31" i="11"/>
  <c r="AJ31" i="11"/>
  <c r="AI31" i="11"/>
  <c r="AH31" i="11"/>
  <c r="AD31" i="11"/>
  <c r="AC31" i="11"/>
  <c r="AB31" i="11"/>
  <c r="AA31" i="11"/>
  <c r="Z31" i="11"/>
  <c r="Y31" i="11"/>
  <c r="X31" i="11"/>
  <c r="W31" i="11"/>
  <c r="V31" i="11"/>
  <c r="U31" i="11"/>
  <c r="T31" i="11"/>
  <c r="S31" i="11"/>
  <c r="R31" i="11"/>
  <c r="Q31" i="11"/>
  <c r="P31" i="11"/>
  <c r="O31" i="11"/>
  <c r="N31" i="11"/>
  <c r="M31" i="11"/>
  <c r="K31" i="11"/>
  <c r="J31" i="11"/>
  <c r="I31" i="11"/>
  <c r="H31" i="11"/>
  <c r="G31" i="11"/>
  <c r="F31" i="11"/>
  <c r="E31" i="11"/>
  <c r="D31" i="11"/>
  <c r="AQ30" i="11"/>
  <c r="AP30" i="11"/>
  <c r="AO30" i="11"/>
  <c r="AN30" i="11"/>
  <c r="AM30" i="11"/>
  <c r="AL30" i="11"/>
  <c r="AK30" i="11"/>
  <c r="AJ30" i="11"/>
  <c r="AI30" i="11"/>
  <c r="AH30" i="11"/>
  <c r="AD30" i="11"/>
  <c r="AC30" i="11"/>
  <c r="AB30" i="11"/>
  <c r="AA30" i="11"/>
  <c r="Z30" i="11"/>
  <c r="Y30" i="11"/>
  <c r="X30" i="11"/>
  <c r="W30" i="11"/>
  <c r="V30" i="11"/>
  <c r="U30" i="11"/>
  <c r="T30" i="11"/>
  <c r="S30" i="11"/>
  <c r="R30" i="11"/>
  <c r="Q30" i="11"/>
  <c r="P30" i="11"/>
  <c r="O30" i="11"/>
  <c r="N30" i="11"/>
  <c r="M30" i="11"/>
  <c r="K30" i="11"/>
  <c r="J30" i="11"/>
  <c r="I30" i="11"/>
  <c r="H30" i="11"/>
  <c r="G30" i="11"/>
  <c r="F30" i="11"/>
  <c r="E30" i="11"/>
  <c r="D30" i="11"/>
  <c r="AQ28" i="11"/>
  <c r="AP28" i="11"/>
  <c r="AO28" i="11"/>
  <c r="AN28" i="11"/>
  <c r="AM28" i="11"/>
  <c r="AL28" i="11"/>
  <c r="AK28" i="11"/>
  <c r="AJ28" i="11"/>
  <c r="AI28" i="11"/>
  <c r="AH28" i="11"/>
  <c r="AD28" i="11"/>
  <c r="AC28" i="11"/>
  <c r="AB28" i="11"/>
  <c r="AA28" i="11"/>
  <c r="Z28" i="11"/>
  <c r="Y28" i="11"/>
  <c r="X28" i="11"/>
  <c r="W28" i="11"/>
  <c r="V28" i="11"/>
  <c r="U28" i="11"/>
  <c r="T28" i="11"/>
  <c r="S28" i="11"/>
  <c r="R28" i="11"/>
  <c r="Q28" i="11"/>
  <c r="P28" i="11"/>
  <c r="O28" i="11"/>
  <c r="N28" i="11"/>
  <c r="M28" i="11"/>
  <c r="K28" i="11"/>
  <c r="J28" i="11"/>
  <c r="I28" i="11"/>
  <c r="H28" i="11"/>
  <c r="G28" i="11"/>
  <c r="F28" i="11"/>
  <c r="E28" i="11"/>
  <c r="D28" i="11"/>
  <c r="AQ27" i="11"/>
  <c r="AP27" i="11"/>
  <c r="AO27" i="11"/>
  <c r="AN27" i="11"/>
  <c r="AM27" i="11"/>
  <c r="AL27" i="11"/>
  <c r="AK27" i="11"/>
  <c r="AJ27" i="11"/>
  <c r="AI27" i="11"/>
  <c r="AH27" i="11"/>
  <c r="AD27" i="11"/>
  <c r="AC27" i="11"/>
  <c r="AB27" i="11"/>
  <c r="AA27" i="11"/>
  <c r="Z27" i="11"/>
  <c r="Y27" i="11"/>
  <c r="X27" i="11"/>
  <c r="W27" i="11"/>
  <c r="V27" i="11"/>
  <c r="U27" i="11"/>
  <c r="T27" i="11"/>
  <c r="S27" i="11"/>
  <c r="R27" i="11"/>
  <c r="Q27" i="11"/>
  <c r="P27" i="11"/>
  <c r="O27" i="11"/>
  <c r="N27" i="11"/>
  <c r="M27" i="11"/>
  <c r="K27" i="11"/>
  <c r="J27" i="11"/>
  <c r="I27" i="11"/>
  <c r="H27" i="11"/>
  <c r="G27" i="11"/>
  <c r="F27" i="11"/>
  <c r="E27" i="11"/>
  <c r="D27" i="11"/>
  <c r="AQ26" i="11"/>
  <c r="AP26" i="11"/>
  <c r="AO26" i="11"/>
  <c r="AN26" i="11"/>
  <c r="AM26" i="11"/>
  <c r="AL26" i="11"/>
  <c r="AK26" i="11"/>
  <c r="AJ26" i="11"/>
  <c r="AI26" i="11"/>
  <c r="AH26" i="11"/>
  <c r="AD26" i="11"/>
  <c r="AC26" i="11"/>
  <c r="AB26" i="11"/>
  <c r="AA26" i="11"/>
  <c r="Z26" i="11"/>
  <c r="Y26" i="11"/>
  <c r="X26" i="11"/>
  <c r="W26" i="11"/>
  <c r="V26" i="11"/>
  <c r="U26" i="11"/>
  <c r="T26" i="11"/>
  <c r="S26" i="11"/>
  <c r="R26" i="11"/>
  <c r="Q26" i="11"/>
  <c r="P26" i="11"/>
  <c r="O26" i="11"/>
  <c r="N26" i="11"/>
  <c r="M26" i="11"/>
  <c r="K26" i="11"/>
  <c r="J26" i="11"/>
  <c r="I26" i="11"/>
  <c r="H26" i="11"/>
  <c r="G26" i="11"/>
  <c r="F26" i="11"/>
  <c r="E26" i="11"/>
  <c r="D26" i="11"/>
  <c r="AQ25" i="11"/>
  <c r="AP25" i="11"/>
  <c r="AO25" i="11"/>
  <c r="AN25" i="11"/>
  <c r="AM25" i="11"/>
  <c r="AL25" i="11"/>
  <c r="AK25" i="11"/>
  <c r="AJ25" i="11"/>
  <c r="AI25" i="11"/>
  <c r="AH25" i="11"/>
  <c r="AD25" i="11"/>
  <c r="AC25" i="11"/>
  <c r="AB25" i="11"/>
  <c r="AA25" i="11"/>
  <c r="Z25" i="11"/>
  <c r="Y25" i="11"/>
  <c r="X25" i="11"/>
  <c r="W25" i="11"/>
  <c r="V25" i="11"/>
  <c r="U25" i="11"/>
  <c r="T25" i="11"/>
  <c r="S25" i="11"/>
  <c r="R25" i="11"/>
  <c r="Q25" i="11"/>
  <c r="P25" i="11"/>
  <c r="O25" i="11"/>
  <c r="N25" i="11"/>
  <c r="M25" i="11"/>
  <c r="K25" i="11"/>
  <c r="J25" i="11"/>
  <c r="I25" i="11"/>
  <c r="H25" i="11"/>
  <c r="G25" i="11"/>
  <c r="F25" i="11"/>
  <c r="E25" i="11"/>
  <c r="D25" i="11"/>
  <c r="AQ24" i="11"/>
  <c r="AP24" i="11"/>
  <c r="AO24" i="11"/>
  <c r="AN24" i="11"/>
  <c r="AM24" i="11"/>
  <c r="AL24" i="11"/>
  <c r="AK24" i="11"/>
  <c r="AJ24" i="11"/>
  <c r="AI24" i="11"/>
  <c r="AH24" i="11"/>
  <c r="AD24" i="11"/>
  <c r="AC24" i="11"/>
  <c r="AB24" i="11"/>
  <c r="AA24" i="11"/>
  <c r="Z24" i="11"/>
  <c r="Y24" i="11"/>
  <c r="X24" i="11"/>
  <c r="W24" i="11"/>
  <c r="V24" i="11"/>
  <c r="U24" i="11"/>
  <c r="T24" i="11"/>
  <c r="S24" i="11"/>
  <c r="R24" i="11"/>
  <c r="Q24" i="11"/>
  <c r="P24" i="11"/>
  <c r="O24" i="11"/>
  <c r="N24" i="11"/>
  <c r="M24" i="11"/>
  <c r="K24" i="11"/>
  <c r="J24" i="11"/>
  <c r="I24" i="11"/>
  <c r="H24" i="11"/>
  <c r="G24" i="11"/>
  <c r="F24" i="11"/>
  <c r="E24" i="11"/>
  <c r="D24" i="11"/>
  <c r="AQ23" i="11"/>
  <c r="AP23" i="11"/>
  <c r="AO23" i="11"/>
  <c r="AN23" i="11"/>
  <c r="AM23" i="11"/>
  <c r="AL23" i="11"/>
  <c r="AK23" i="11"/>
  <c r="AJ23" i="11"/>
  <c r="AI23" i="11"/>
  <c r="AH23" i="11"/>
  <c r="AD23" i="11"/>
  <c r="AC23" i="11"/>
  <c r="AB23" i="11"/>
  <c r="AA23" i="11"/>
  <c r="Z23" i="11"/>
  <c r="Y23" i="11"/>
  <c r="X23" i="11"/>
  <c r="W23" i="11"/>
  <c r="V23" i="11"/>
  <c r="U23" i="11"/>
  <c r="T23" i="11"/>
  <c r="S23" i="11"/>
  <c r="R23" i="11"/>
  <c r="Q23" i="11"/>
  <c r="P23" i="11"/>
  <c r="O23" i="11"/>
  <c r="N23" i="11"/>
  <c r="M23" i="11"/>
  <c r="K23" i="11"/>
  <c r="J23" i="11"/>
  <c r="I23" i="11"/>
  <c r="H23" i="11"/>
  <c r="G23" i="11"/>
  <c r="F23" i="11"/>
  <c r="E23" i="11"/>
  <c r="D23" i="11"/>
  <c r="AQ22" i="11"/>
  <c r="AP22" i="11"/>
  <c r="AO22" i="11"/>
  <c r="AN22" i="11"/>
  <c r="AM22" i="11"/>
  <c r="AL22" i="11"/>
  <c r="AK22" i="11"/>
  <c r="AJ22" i="11"/>
  <c r="AI22" i="11"/>
  <c r="AH22" i="11"/>
  <c r="AD22" i="11"/>
  <c r="AC22" i="11"/>
  <c r="AB22" i="11"/>
  <c r="AA22" i="11"/>
  <c r="Z22" i="11"/>
  <c r="Y22" i="11"/>
  <c r="X22" i="11"/>
  <c r="W22" i="11"/>
  <c r="V22" i="11"/>
  <c r="U22" i="11"/>
  <c r="T22" i="11"/>
  <c r="S22" i="11"/>
  <c r="R22" i="11"/>
  <c r="Q22" i="11"/>
  <c r="P22" i="11"/>
  <c r="O22" i="11"/>
  <c r="N22" i="11"/>
  <c r="M22" i="11"/>
  <c r="K22" i="11"/>
  <c r="J22" i="11"/>
  <c r="I22" i="11"/>
  <c r="H22" i="11"/>
  <c r="G22" i="11"/>
  <c r="F22" i="11"/>
  <c r="E22" i="11"/>
  <c r="D22" i="11"/>
  <c r="AQ21" i="11"/>
  <c r="AP21" i="11"/>
  <c r="AO21" i="11"/>
  <c r="AN21" i="11"/>
  <c r="AM21" i="11"/>
  <c r="AL21" i="11"/>
  <c r="AK21" i="11"/>
  <c r="AJ21" i="11"/>
  <c r="AI21" i="11"/>
  <c r="AH21" i="11"/>
  <c r="AD21" i="11"/>
  <c r="AC21" i="11"/>
  <c r="AB21" i="11"/>
  <c r="AA21" i="11"/>
  <c r="Z21" i="11"/>
  <c r="Y21" i="11"/>
  <c r="X21" i="11"/>
  <c r="W21" i="11"/>
  <c r="V21" i="11"/>
  <c r="U21" i="11"/>
  <c r="T21" i="11"/>
  <c r="S21" i="11"/>
  <c r="R21" i="11"/>
  <c r="Q21" i="11"/>
  <c r="P21" i="11"/>
  <c r="O21" i="11"/>
  <c r="N21" i="11"/>
  <c r="M21" i="11"/>
  <c r="K21" i="11"/>
  <c r="J21" i="11"/>
  <c r="I21" i="11"/>
  <c r="H21" i="11"/>
  <c r="G21" i="11"/>
  <c r="F21" i="11"/>
  <c r="E21" i="11"/>
  <c r="D21" i="11"/>
  <c r="AQ20" i="11"/>
  <c r="AP20" i="11"/>
  <c r="AO20" i="11"/>
  <c r="AN20" i="11"/>
  <c r="AM20" i="11"/>
  <c r="AL20" i="11"/>
  <c r="AK20" i="11"/>
  <c r="AJ20" i="11"/>
  <c r="AI20" i="11"/>
  <c r="AH20" i="11"/>
  <c r="AD20" i="11"/>
  <c r="AC20" i="11"/>
  <c r="AB20" i="11"/>
  <c r="AA20" i="11"/>
  <c r="Z20" i="11"/>
  <c r="Y20" i="11"/>
  <c r="X20" i="11"/>
  <c r="W20" i="11"/>
  <c r="V20" i="11"/>
  <c r="U20" i="11"/>
  <c r="T20" i="11"/>
  <c r="S20" i="11"/>
  <c r="R20" i="11"/>
  <c r="Q20" i="11"/>
  <c r="P20" i="11"/>
  <c r="O20" i="11"/>
  <c r="N20" i="11"/>
  <c r="M20" i="11"/>
  <c r="K20" i="11"/>
  <c r="J20" i="11"/>
  <c r="I20" i="11"/>
  <c r="H20" i="11"/>
  <c r="G20" i="11"/>
  <c r="F20" i="11"/>
  <c r="E20" i="11"/>
  <c r="D20" i="11"/>
  <c r="AQ19" i="11"/>
  <c r="AP19" i="11"/>
  <c r="AO19" i="11"/>
  <c r="AN19" i="11"/>
  <c r="AM19" i="11"/>
  <c r="AL19" i="11"/>
  <c r="AK19" i="11"/>
  <c r="AJ19" i="11"/>
  <c r="AI19" i="11"/>
  <c r="AH19" i="11"/>
  <c r="AD19" i="11"/>
  <c r="AC19" i="11"/>
  <c r="AB19" i="11"/>
  <c r="AA19" i="11"/>
  <c r="Z19" i="11"/>
  <c r="Y19" i="11"/>
  <c r="X19" i="11"/>
  <c r="W19" i="11"/>
  <c r="V19" i="11"/>
  <c r="U19" i="11"/>
  <c r="T19" i="11"/>
  <c r="S19" i="11"/>
  <c r="R19" i="11"/>
  <c r="Q19" i="11"/>
  <c r="P19" i="11"/>
  <c r="O19" i="11"/>
  <c r="N19" i="11"/>
  <c r="M19" i="11"/>
  <c r="K19" i="11"/>
  <c r="J19" i="11"/>
  <c r="I19" i="11"/>
  <c r="H19" i="11"/>
  <c r="G19" i="11"/>
  <c r="F19" i="11"/>
  <c r="E19" i="11"/>
  <c r="D19" i="11"/>
  <c r="AH17" i="11"/>
  <c r="AH16" i="11"/>
  <c r="AH15" i="11"/>
  <c r="AH14" i="11"/>
  <c r="AH13" i="11"/>
  <c r="AH12" i="11"/>
  <c r="AH11" i="11"/>
  <c r="AH10" i="11"/>
  <c r="AH9" i="11"/>
  <c r="AH8" i="11"/>
  <c r="AH6" i="11"/>
  <c r="AH4" i="11"/>
  <c r="AQ17" i="11"/>
  <c r="AP17" i="11"/>
  <c r="AO17" i="11"/>
  <c r="AN17" i="11"/>
  <c r="AM17" i="11"/>
  <c r="AL17" i="11"/>
  <c r="AK17" i="11"/>
  <c r="AJ17" i="11"/>
  <c r="AI17" i="11"/>
  <c r="AQ16" i="11"/>
  <c r="AP16" i="11"/>
  <c r="AO16" i="11"/>
  <c r="AN16" i="11"/>
  <c r="AM16" i="11"/>
  <c r="AL16" i="11"/>
  <c r="AK16" i="11"/>
  <c r="AJ16" i="11"/>
  <c r="AI16" i="11"/>
  <c r="AQ15" i="11"/>
  <c r="AP15" i="11"/>
  <c r="AO15" i="11"/>
  <c r="AN15" i="11"/>
  <c r="AM15" i="11"/>
  <c r="AL15" i="11"/>
  <c r="AK15" i="11"/>
  <c r="AJ15" i="11"/>
  <c r="AI15" i="11"/>
  <c r="AQ14" i="11"/>
  <c r="AP14" i="11"/>
  <c r="AO14" i="11"/>
  <c r="AN14" i="11"/>
  <c r="AM14" i="11"/>
  <c r="AL14" i="11"/>
  <c r="AK14" i="11"/>
  <c r="AJ14" i="11"/>
  <c r="AI14" i="11"/>
  <c r="AQ13" i="11"/>
  <c r="AP13" i="11"/>
  <c r="AO13" i="11"/>
  <c r="AN13" i="11"/>
  <c r="AM13" i="11"/>
  <c r="AL13" i="11"/>
  <c r="AK13" i="11"/>
  <c r="AJ13" i="11"/>
  <c r="AI13" i="11"/>
  <c r="AQ12" i="11"/>
  <c r="AP12" i="11"/>
  <c r="AO12" i="11"/>
  <c r="AN12" i="11"/>
  <c r="AM12" i="11"/>
  <c r="AL12" i="11"/>
  <c r="AK12" i="11"/>
  <c r="AJ12" i="11"/>
  <c r="AI12" i="11"/>
  <c r="AQ11" i="11"/>
  <c r="AP11" i="11"/>
  <c r="AO11" i="11"/>
  <c r="AN11" i="11"/>
  <c r="AM11" i="11"/>
  <c r="AL11" i="11"/>
  <c r="AK11" i="11"/>
  <c r="AJ11" i="11"/>
  <c r="AI11" i="11"/>
  <c r="AQ10" i="11"/>
  <c r="AP10" i="11"/>
  <c r="AO10" i="11"/>
  <c r="AN10" i="11"/>
  <c r="AM10" i="11"/>
  <c r="AL10" i="11"/>
  <c r="AK10" i="11"/>
  <c r="AJ10" i="11"/>
  <c r="AI10" i="11"/>
  <c r="AQ9" i="11"/>
  <c r="AP9" i="11"/>
  <c r="AO9" i="11"/>
  <c r="AN9" i="11"/>
  <c r="AM9" i="11"/>
  <c r="AL9" i="11"/>
  <c r="AK9" i="11"/>
  <c r="AJ9" i="11"/>
  <c r="AI9" i="11"/>
  <c r="AQ8" i="11"/>
  <c r="AP8" i="11"/>
  <c r="AO8" i="11"/>
  <c r="AN8" i="11"/>
  <c r="AM8" i="11"/>
  <c r="AL8" i="11"/>
  <c r="AK8" i="11"/>
  <c r="AJ8" i="11"/>
  <c r="AI8" i="11"/>
  <c r="AQ6" i="11"/>
  <c r="AP6" i="11"/>
  <c r="AO6" i="11"/>
  <c r="AN6" i="11"/>
  <c r="AM6" i="11"/>
  <c r="AL6" i="11"/>
  <c r="AK6" i="11"/>
  <c r="AJ6" i="11"/>
  <c r="AI6" i="11"/>
  <c r="AD17" i="11"/>
  <c r="AC17" i="11"/>
  <c r="AB17" i="11"/>
  <c r="AA17" i="11"/>
  <c r="Z17" i="11"/>
  <c r="Y17" i="11"/>
  <c r="X17" i="11"/>
  <c r="W17" i="11"/>
  <c r="V17" i="11"/>
  <c r="U17" i="11"/>
  <c r="T17" i="11"/>
  <c r="S17" i="11"/>
  <c r="R17" i="11"/>
  <c r="Q17" i="11"/>
  <c r="P17" i="11"/>
  <c r="O17" i="11"/>
  <c r="N17" i="11"/>
  <c r="M17" i="11"/>
  <c r="K17" i="11"/>
  <c r="J17" i="11"/>
  <c r="I17" i="11"/>
  <c r="H17" i="11"/>
  <c r="G17" i="11"/>
  <c r="F17" i="11"/>
  <c r="E17" i="11"/>
  <c r="D17" i="11"/>
  <c r="AD16" i="11"/>
  <c r="AC16" i="11"/>
  <c r="AB16" i="11"/>
  <c r="AA16" i="11"/>
  <c r="Z16" i="11"/>
  <c r="Y16" i="11"/>
  <c r="X16" i="11"/>
  <c r="W16" i="11"/>
  <c r="V16" i="11"/>
  <c r="U16" i="11"/>
  <c r="T16" i="11"/>
  <c r="S16" i="11"/>
  <c r="R16" i="11"/>
  <c r="Q16" i="11"/>
  <c r="P16" i="11"/>
  <c r="O16" i="11"/>
  <c r="N16" i="11"/>
  <c r="M16" i="11"/>
  <c r="K16" i="11"/>
  <c r="J16" i="11"/>
  <c r="I16" i="11"/>
  <c r="H16" i="11"/>
  <c r="G16" i="11"/>
  <c r="F16" i="11"/>
  <c r="E16" i="11"/>
  <c r="D16" i="11"/>
  <c r="AD15" i="11"/>
  <c r="AC15" i="11"/>
  <c r="AB15" i="11"/>
  <c r="AA15" i="11"/>
  <c r="Z15" i="11"/>
  <c r="Y15" i="11"/>
  <c r="X15" i="11"/>
  <c r="W15" i="11"/>
  <c r="V15" i="11"/>
  <c r="U15" i="11"/>
  <c r="T15" i="11"/>
  <c r="S15" i="11"/>
  <c r="R15" i="11"/>
  <c r="Q15" i="11"/>
  <c r="P15" i="11"/>
  <c r="O15" i="11"/>
  <c r="N15" i="11"/>
  <c r="M15" i="11"/>
  <c r="K15" i="11"/>
  <c r="J15" i="11"/>
  <c r="I15" i="11"/>
  <c r="H15" i="11"/>
  <c r="G15" i="11"/>
  <c r="F15" i="11"/>
  <c r="E15" i="11"/>
  <c r="D15" i="11"/>
  <c r="AD14" i="11"/>
  <c r="AC14" i="11"/>
  <c r="AB14" i="11"/>
  <c r="AA14" i="11"/>
  <c r="Z14" i="11"/>
  <c r="Y14" i="11"/>
  <c r="X14" i="11"/>
  <c r="W14" i="11"/>
  <c r="V14" i="11"/>
  <c r="U14" i="11"/>
  <c r="T14" i="11"/>
  <c r="S14" i="11"/>
  <c r="R14" i="11"/>
  <c r="Q14" i="11"/>
  <c r="P14" i="11"/>
  <c r="O14" i="11"/>
  <c r="N14" i="11"/>
  <c r="M14" i="11"/>
  <c r="K14" i="11"/>
  <c r="J14" i="11"/>
  <c r="I14" i="11"/>
  <c r="H14" i="11"/>
  <c r="G14" i="11"/>
  <c r="F14" i="11"/>
  <c r="E14" i="11"/>
  <c r="D14" i="11"/>
  <c r="AD13" i="11"/>
  <c r="AC13" i="11"/>
  <c r="AB13" i="11"/>
  <c r="AA13" i="11"/>
  <c r="Z13" i="11"/>
  <c r="Y13" i="11"/>
  <c r="X13" i="11"/>
  <c r="W13" i="11"/>
  <c r="V13" i="11"/>
  <c r="U13" i="11"/>
  <c r="T13" i="11"/>
  <c r="S13" i="11"/>
  <c r="R13" i="11"/>
  <c r="Q13" i="11"/>
  <c r="P13" i="11"/>
  <c r="O13" i="11"/>
  <c r="N13" i="11"/>
  <c r="M13" i="11"/>
  <c r="K13" i="11"/>
  <c r="J13" i="11"/>
  <c r="I13" i="11"/>
  <c r="H13" i="11"/>
  <c r="G13" i="11"/>
  <c r="F13" i="11"/>
  <c r="E13" i="11"/>
  <c r="D13" i="11"/>
  <c r="AD12" i="11"/>
  <c r="AC12" i="11"/>
  <c r="AB12" i="11"/>
  <c r="AA12" i="11"/>
  <c r="Z12" i="11"/>
  <c r="Y12" i="11"/>
  <c r="X12" i="11"/>
  <c r="W12" i="11"/>
  <c r="V12" i="11"/>
  <c r="U12" i="11"/>
  <c r="T12" i="11"/>
  <c r="S12" i="11"/>
  <c r="R12" i="11"/>
  <c r="Q12" i="11"/>
  <c r="P12" i="11"/>
  <c r="O12" i="11"/>
  <c r="N12" i="11"/>
  <c r="M12" i="11"/>
  <c r="K12" i="11"/>
  <c r="J12" i="11"/>
  <c r="I12" i="11"/>
  <c r="H12" i="11"/>
  <c r="G12" i="11"/>
  <c r="F12" i="11"/>
  <c r="E12" i="11"/>
  <c r="D12" i="11"/>
  <c r="AD11" i="11"/>
  <c r="AC11" i="11"/>
  <c r="AB11" i="11"/>
  <c r="AA11" i="11"/>
  <c r="Z11" i="11"/>
  <c r="Y11" i="11"/>
  <c r="X11" i="11"/>
  <c r="W11" i="11"/>
  <c r="V11" i="11"/>
  <c r="U11" i="11"/>
  <c r="T11" i="11"/>
  <c r="S11" i="11"/>
  <c r="R11" i="11"/>
  <c r="Q11" i="11"/>
  <c r="P11" i="11"/>
  <c r="O11" i="11"/>
  <c r="N11" i="11"/>
  <c r="M11" i="11"/>
  <c r="K11" i="11"/>
  <c r="J11" i="11"/>
  <c r="I11" i="11"/>
  <c r="H11" i="11"/>
  <c r="G11" i="11"/>
  <c r="F11" i="11"/>
  <c r="E11" i="11"/>
  <c r="D11" i="11"/>
  <c r="AD10" i="11"/>
  <c r="AC10" i="11"/>
  <c r="AB10" i="11"/>
  <c r="AA10" i="11"/>
  <c r="Z10" i="11"/>
  <c r="Y10" i="11"/>
  <c r="X10" i="11"/>
  <c r="W10" i="11"/>
  <c r="V10" i="11"/>
  <c r="U10" i="11"/>
  <c r="T10" i="11"/>
  <c r="S10" i="11"/>
  <c r="R10" i="11"/>
  <c r="Q10" i="11"/>
  <c r="P10" i="11"/>
  <c r="O10" i="11"/>
  <c r="N10" i="11"/>
  <c r="M10" i="11"/>
  <c r="K10" i="11"/>
  <c r="J10" i="11"/>
  <c r="I10" i="11"/>
  <c r="H10" i="11"/>
  <c r="G10" i="11"/>
  <c r="F10" i="11"/>
  <c r="E10" i="11"/>
  <c r="D10" i="11"/>
  <c r="AD9" i="11"/>
  <c r="AC9" i="11"/>
  <c r="AB9" i="11"/>
  <c r="AA9" i="11"/>
  <c r="Z9" i="11"/>
  <c r="Y9" i="11"/>
  <c r="X9" i="11"/>
  <c r="W9" i="11"/>
  <c r="V9" i="11"/>
  <c r="U9" i="11"/>
  <c r="T9" i="11"/>
  <c r="S9" i="11"/>
  <c r="R9" i="11"/>
  <c r="Q9" i="11"/>
  <c r="P9" i="11"/>
  <c r="O9" i="11"/>
  <c r="N9" i="11"/>
  <c r="M9" i="11"/>
  <c r="K9" i="11"/>
  <c r="J9" i="11"/>
  <c r="I9" i="11"/>
  <c r="H9" i="11"/>
  <c r="G9" i="11"/>
  <c r="F9" i="11"/>
  <c r="E9" i="11"/>
  <c r="D9" i="11"/>
  <c r="AE8" i="11"/>
  <c r="AD8" i="11"/>
  <c r="AC8" i="11"/>
  <c r="AB8" i="11"/>
  <c r="AA8" i="11"/>
  <c r="Z8" i="11"/>
  <c r="Y8" i="11"/>
  <c r="X8" i="11"/>
  <c r="W8" i="11"/>
  <c r="V8" i="11"/>
  <c r="U8" i="11"/>
  <c r="T8" i="11"/>
  <c r="S8" i="11"/>
  <c r="R8" i="11"/>
  <c r="Q8" i="11"/>
  <c r="P8" i="11"/>
  <c r="O8" i="11"/>
  <c r="N8" i="11"/>
  <c r="M8" i="11"/>
  <c r="K8" i="11"/>
  <c r="J8" i="11"/>
  <c r="I8" i="11"/>
  <c r="H8" i="11"/>
  <c r="G8" i="11"/>
  <c r="F8" i="11"/>
  <c r="E8" i="11"/>
  <c r="D8" i="11"/>
  <c r="BE6" i="11"/>
  <c r="BE4" i="11"/>
  <c r="AD6" i="11"/>
  <c r="AC6" i="11"/>
  <c r="AB6" i="11"/>
  <c r="AA6" i="11"/>
  <c r="Z6" i="11"/>
  <c r="Y6" i="11"/>
  <c r="X6" i="11"/>
  <c r="W6" i="11"/>
  <c r="V6" i="11"/>
  <c r="U6" i="11"/>
  <c r="T6" i="11"/>
  <c r="S6" i="11"/>
  <c r="R6" i="11"/>
  <c r="Q6" i="11"/>
  <c r="P6" i="11"/>
  <c r="O6" i="11"/>
  <c r="N6" i="11"/>
  <c r="M6" i="11"/>
  <c r="K6" i="11"/>
  <c r="J6" i="11"/>
  <c r="I6" i="11"/>
  <c r="H6" i="11"/>
  <c r="G6" i="11"/>
  <c r="F6" i="11"/>
  <c r="E6" i="11"/>
  <c r="D6" i="11"/>
  <c r="D4" i="11"/>
  <c r="AQ4" i="11"/>
  <c r="AP4" i="11"/>
  <c r="AO4" i="11"/>
  <c r="AN4" i="11"/>
  <c r="AM4" i="11"/>
  <c r="AL4" i="11"/>
  <c r="AK4" i="11"/>
  <c r="AJ4" i="11"/>
  <c r="AI4" i="11"/>
  <c r="AD4" i="11"/>
  <c r="AC4" i="11"/>
  <c r="AB4" i="11"/>
  <c r="AA4" i="11"/>
  <c r="Z4" i="11"/>
  <c r="Y4" i="11"/>
  <c r="X4" i="11"/>
  <c r="W4" i="11"/>
  <c r="V4" i="11"/>
  <c r="U4" i="11"/>
  <c r="T4" i="11"/>
  <c r="S4" i="11"/>
  <c r="R4" i="11"/>
  <c r="Q4" i="11"/>
  <c r="P4" i="11"/>
  <c r="O4" i="11"/>
  <c r="N4" i="11"/>
  <c r="M4" i="11"/>
  <c r="K4" i="11"/>
  <c r="J4" i="11"/>
  <c r="I4" i="11"/>
  <c r="H4" i="11"/>
  <c r="G4" i="11"/>
  <c r="F4" i="11"/>
  <c r="E4" i="11"/>
  <c r="B34" i="10"/>
  <c r="E34" i="10" s="1"/>
  <c r="BA28" i="11" s="1"/>
  <c r="B33" i="10"/>
  <c r="D33" i="10" s="1"/>
  <c r="AZ27" i="11" s="1"/>
  <c r="B32" i="10"/>
  <c r="D32" i="10" s="1"/>
  <c r="AZ26" i="11" s="1"/>
  <c r="B31" i="10"/>
  <c r="D31" i="10" s="1"/>
  <c r="AZ25" i="11" s="1"/>
  <c r="B30" i="10"/>
  <c r="D30" i="10" s="1"/>
  <c r="AZ24" i="11" s="1"/>
  <c r="B29" i="10"/>
  <c r="E29" i="10" s="1"/>
  <c r="BA23" i="11" s="1"/>
  <c r="B28" i="10"/>
  <c r="D28" i="10" s="1"/>
  <c r="AZ22" i="11" s="1"/>
  <c r="B27" i="10"/>
  <c r="D27" i="10" s="1"/>
  <c r="AZ21" i="11" s="1"/>
  <c r="B26" i="10"/>
  <c r="D26" i="10" s="1"/>
  <c r="AZ20" i="11" s="1"/>
  <c r="B25" i="10"/>
  <c r="D25" i="10" s="1"/>
  <c r="AZ19" i="11" s="1"/>
  <c r="B21" i="10"/>
  <c r="E21" i="10" s="1"/>
  <c r="BA17" i="11" s="1"/>
  <c r="B20" i="10"/>
  <c r="E20" i="10" s="1"/>
  <c r="BA16" i="11" s="1"/>
  <c r="B19" i="10"/>
  <c r="E19" i="10" s="1"/>
  <c r="BA15" i="11" s="1"/>
  <c r="B18" i="10"/>
  <c r="E18" i="10" s="1"/>
  <c r="BA14" i="11" s="1"/>
  <c r="B17" i="10"/>
  <c r="E17" i="10" s="1"/>
  <c r="BA13" i="11" s="1"/>
  <c r="B16" i="10"/>
  <c r="E16" i="10" s="1"/>
  <c r="BA12" i="11" s="1"/>
  <c r="B15" i="10"/>
  <c r="E15" i="10" s="1"/>
  <c r="BA11" i="11" s="1"/>
  <c r="B14" i="10"/>
  <c r="E14" i="10" s="1"/>
  <c r="BA10" i="11" s="1"/>
  <c r="B13" i="10"/>
  <c r="E13" i="10" s="1"/>
  <c r="BA9" i="11" s="1"/>
  <c r="B12" i="10"/>
  <c r="D12" i="10" s="1"/>
  <c r="AZ8" i="11" s="1"/>
  <c r="C27" i="11" l="1"/>
  <c r="C42" i="11"/>
  <c r="C11" i="11"/>
  <c r="C22" i="11"/>
  <c r="C79" i="11"/>
  <c r="C28" i="11"/>
  <c r="C34" i="11"/>
  <c r="C14" i="11"/>
  <c r="C45" i="11"/>
  <c r="C24" i="11"/>
  <c r="C23" i="11"/>
  <c r="AG83" i="11"/>
  <c r="AG72" i="11"/>
  <c r="AG61" i="11"/>
  <c r="AG50" i="11"/>
  <c r="AG39" i="11"/>
  <c r="AG28" i="11"/>
  <c r="AG17" i="11"/>
  <c r="AG6" i="11"/>
  <c r="AG71" i="11"/>
  <c r="AG60" i="11"/>
  <c r="AG49" i="11"/>
  <c r="AG38" i="11"/>
  <c r="AG27" i="11"/>
  <c r="AG16" i="11"/>
  <c r="AG4" i="11"/>
  <c r="AG47" i="11"/>
  <c r="AG36" i="11"/>
  <c r="AG25" i="11"/>
  <c r="AG14" i="11"/>
  <c r="AG75" i="11"/>
  <c r="AG53" i="11"/>
  <c r="AG31" i="11"/>
  <c r="AG20" i="11"/>
  <c r="AG63" i="11"/>
  <c r="AG41" i="11"/>
  <c r="AG19" i="11"/>
  <c r="AG82" i="11"/>
  <c r="AG81" i="11"/>
  <c r="AG70" i="11"/>
  <c r="AG59" i="11"/>
  <c r="AG48" i="11"/>
  <c r="AG37" i="11"/>
  <c r="AG26" i="11"/>
  <c r="AG15" i="11"/>
  <c r="AG80" i="11"/>
  <c r="AG69" i="11"/>
  <c r="AG58" i="11"/>
  <c r="AG79" i="11"/>
  <c r="AG68" i="11"/>
  <c r="AG57" i="11"/>
  <c r="AG46" i="11"/>
  <c r="AG35" i="11"/>
  <c r="AG24" i="11"/>
  <c r="AG13" i="11"/>
  <c r="AG67" i="11"/>
  <c r="AG56" i="11"/>
  <c r="AG45" i="11"/>
  <c r="AG34" i="11"/>
  <c r="AG23" i="11"/>
  <c r="AG12" i="11"/>
  <c r="AG76" i="11"/>
  <c r="AG65" i="11"/>
  <c r="AG54" i="11"/>
  <c r="AG43" i="11"/>
  <c r="AG32" i="11"/>
  <c r="AG21" i="11"/>
  <c r="AG10" i="11"/>
  <c r="AG64" i="11"/>
  <c r="AG42" i="11"/>
  <c r="AG9" i="11"/>
  <c r="AG74" i="11"/>
  <c r="AG52" i="11"/>
  <c r="AG30" i="11"/>
  <c r="AG8" i="11"/>
  <c r="AG78" i="11"/>
  <c r="AG77" i="11"/>
  <c r="AG66" i="11"/>
  <c r="AG55" i="11"/>
  <c r="AG44" i="11"/>
  <c r="AG33" i="11"/>
  <c r="AG22" i="11"/>
  <c r="AG11" i="11"/>
  <c r="C9" i="11"/>
  <c r="C26" i="11"/>
  <c r="C43" i="11"/>
  <c r="C13" i="11"/>
  <c r="C20" i="11"/>
  <c r="C61" i="11"/>
  <c r="C38" i="11"/>
  <c r="C80" i="11"/>
  <c r="C16" i="11"/>
  <c r="C41" i="11"/>
  <c r="C33" i="11"/>
  <c r="C83" i="11"/>
  <c r="C82" i="11"/>
  <c r="C19" i="11"/>
  <c r="C31" i="11"/>
  <c r="C36" i="11"/>
  <c r="C44" i="11"/>
  <c r="C8" i="11"/>
  <c r="C32" i="11"/>
  <c r="C37" i="11"/>
  <c r="C65" i="11"/>
  <c r="C67" i="11"/>
  <c r="C78" i="11"/>
  <c r="C58" i="11"/>
  <c r="C50" i="11"/>
  <c r="C17" i="11"/>
  <c r="C35" i="11"/>
  <c r="C39" i="11"/>
  <c r="C15" i="11"/>
  <c r="C12" i="11"/>
  <c r="C21" i="11"/>
  <c r="C46" i="11"/>
  <c r="C47" i="11"/>
  <c r="C49" i="11"/>
  <c r="C53" i="11"/>
  <c r="C54" i="11"/>
  <c r="C55" i="11"/>
  <c r="C56" i="11"/>
  <c r="C57" i="11"/>
  <c r="C52" i="11"/>
  <c r="C10" i="11"/>
  <c r="C30" i="11"/>
  <c r="C25" i="11"/>
  <c r="C63" i="11"/>
  <c r="C64" i="11"/>
  <c r="C66" i="11"/>
  <c r="C68" i="11"/>
  <c r="C69" i="11"/>
  <c r="C70" i="11"/>
  <c r="C71" i="11"/>
  <c r="C74" i="11"/>
  <c r="C75" i="11"/>
  <c r="C76" i="11"/>
  <c r="C77" i="11"/>
  <c r="C81" i="11"/>
  <c r="C48" i="11"/>
  <c r="C72" i="11"/>
  <c r="C59" i="11"/>
  <c r="C60" i="11"/>
  <c r="BD87" i="11"/>
  <c r="AX21" i="11"/>
  <c r="AX23" i="11"/>
  <c r="AX24" i="11"/>
  <c r="AX25" i="11"/>
  <c r="AX26" i="11"/>
  <c r="AX22" i="11"/>
  <c r="AX27" i="11"/>
  <c r="AX28" i="11"/>
  <c r="AX19" i="11"/>
  <c r="AX20" i="11"/>
  <c r="A22" i="11"/>
  <c r="B22" i="11" s="1"/>
  <c r="A19" i="11"/>
  <c r="A20" i="11"/>
  <c r="B20" i="11" s="1"/>
  <c r="A21" i="11"/>
  <c r="B21" i="11" s="1"/>
  <c r="A23" i="11"/>
  <c r="B23" i="11" s="1"/>
  <c r="A24" i="11"/>
  <c r="B24" i="11" s="1"/>
  <c r="A25" i="11"/>
  <c r="B25" i="11" s="1"/>
  <c r="A26" i="11"/>
  <c r="B26" i="11" s="1"/>
  <c r="A27" i="11"/>
  <c r="B27" i="11" s="1"/>
  <c r="A28" i="11"/>
  <c r="B28" i="11" s="1"/>
  <c r="AX15" i="11"/>
  <c r="AX17" i="11"/>
  <c r="AX16" i="11"/>
  <c r="AX14" i="11"/>
  <c r="AX13" i="11"/>
  <c r="A13" i="11"/>
  <c r="B13" i="11" s="1"/>
  <c r="A14" i="11"/>
  <c r="B14" i="11" s="1"/>
  <c r="A15" i="11"/>
  <c r="B15" i="11" s="1"/>
  <c r="A16" i="11"/>
  <c r="B16" i="11" s="1"/>
  <c r="A17" i="11"/>
  <c r="B17" i="11" s="1"/>
  <c r="C4" i="11"/>
  <c r="C6" i="11"/>
  <c r="E28" i="10"/>
  <c r="BA22" i="11" s="1"/>
  <c r="D29" i="10"/>
  <c r="AZ23" i="11" s="1"/>
  <c r="D34" i="10"/>
  <c r="AZ28" i="11" s="1"/>
  <c r="E25" i="10"/>
  <c r="BA19" i="11" s="1"/>
  <c r="E26" i="10"/>
  <c r="BA20" i="11" s="1"/>
  <c r="F25" i="10"/>
  <c r="BC19" i="11" s="1"/>
  <c r="E27" i="10"/>
  <c r="BA21" i="11" s="1"/>
  <c r="E30" i="10"/>
  <c r="BA24" i="11" s="1"/>
  <c r="E31" i="10"/>
  <c r="BA25" i="11" s="1"/>
  <c r="E32" i="10"/>
  <c r="BA26" i="11" s="1"/>
  <c r="E33" i="10"/>
  <c r="BA27" i="11" s="1"/>
  <c r="D15" i="10"/>
  <c r="AZ11" i="11" s="1"/>
  <c r="D16" i="10"/>
  <c r="AZ12" i="11" s="1"/>
  <c r="D17" i="10"/>
  <c r="AZ13" i="11" s="1"/>
  <c r="D18" i="10"/>
  <c r="AZ14" i="11" s="1"/>
  <c r="D19" i="10"/>
  <c r="AZ15" i="11" s="1"/>
  <c r="D14" i="10"/>
  <c r="AZ10" i="11" s="1"/>
  <c r="D20" i="10"/>
  <c r="AZ16" i="11" s="1"/>
  <c r="D21" i="10"/>
  <c r="AZ17" i="11" s="1"/>
  <c r="D13" i="10"/>
  <c r="AZ9" i="11" s="1"/>
  <c r="E12" i="10"/>
  <c r="BA8" i="11" s="1"/>
  <c r="F12" i="10"/>
  <c r="B100" i="10"/>
  <c r="AX83" i="11" s="1"/>
  <c r="B99" i="10"/>
  <c r="AX82" i="11" s="1"/>
  <c r="B98" i="10"/>
  <c r="AX81" i="11" s="1"/>
  <c r="B97" i="10"/>
  <c r="AX80" i="11" s="1"/>
  <c r="B96" i="10"/>
  <c r="AX79" i="11" s="1"/>
  <c r="B95" i="10"/>
  <c r="AX78" i="11" s="1"/>
  <c r="B94" i="10"/>
  <c r="AX77" i="11" s="1"/>
  <c r="B93" i="10"/>
  <c r="AX76" i="11" s="1"/>
  <c r="B92" i="10"/>
  <c r="AX75" i="11" s="1"/>
  <c r="B91" i="10"/>
  <c r="AX74" i="11" s="1"/>
  <c r="B87" i="10"/>
  <c r="B86" i="10"/>
  <c r="B85" i="10"/>
  <c r="B84" i="10"/>
  <c r="B83" i="10"/>
  <c r="B82" i="10"/>
  <c r="B81" i="10"/>
  <c r="B80" i="10"/>
  <c r="B79" i="10"/>
  <c r="B78" i="10"/>
  <c r="B74" i="10"/>
  <c r="AX61" i="11" s="1"/>
  <c r="B73" i="10"/>
  <c r="AX60" i="11" s="1"/>
  <c r="B72" i="10"/>
  <c r="AX59" i="11" s="1"/>
  <c r="B71" i="10"/>
  <c r="AX58" i="11" s="1"/>
  <c r="B70" i="10"/>
  <c r="AX57" i="11" s="1"/>
  <c r="B69" i="10"/>
  <c r="AX56" i="11" s="1"/>
  <c r="B68" i="10"/>
  <c r="AX55" i="11" s="1"/>
  <c r="B67" i="10"/>
  <c r="AX54" i="11" s="1"/>
  <c r="B66" i="10"/>
  <c r="AX53" i="11" s="1"/>
  <c r="B65" i="10"/>
  <c r="AX52" i="11" s="1"/>
  <c r="B61" i="10"/>
  <c r="B60" i="10"/>
  <c r="B59" i="10"/>
  <c r="B58" i="10"/>
  <c r="B57" i="10"/>
  <c r="B56" i="10"/>
  <c r="B55" i="10"/>
  <c r="B54" i="10"/>
  <c r="B53" i="10"/>
  <c r="B52" i="10"/>
  <c r="B40" i="10"/>
  <c r="B48" i="10"/>
  <c r="B47" i="10"/>
  <c r="B46" i="10"/>
  <c r="B45" i="10"/>
  <c r="B44" i="10"/>
  <c r="B43" i="10"/>
  <c r="B42" i="10"/>
  <c r="B41" i="10"/>
  <c r="B39" i="10"/>
  <c r="H39" i="10" s="1"/>
  <c r="BB30" i="11" s="1"/>
  <c r="H100" i="10" l="1"/>
  <c r="BB83" i="11" s="1"/>
  <c r="A83" i="11"/>
  <c r="B83" i="11" s="1"/>
  <c r="H94" i="10"/>
  <c r="BB77" i="11" s="1"/>
  <c r="A77" i="11"/>
  <c r="B77" i="11" s="1"/>
  <c r="H93" i="10"/>
  <c r="BB76" i="11" s="1"/>
  <c r="A76" i="11"/>
  <c r="B76" i="11" s="1"/>
  <c r="D95" i="10"/>
  <c r="AZ78" i="11" s="1"/>
  <c r="A78" i="11"/>
  <c r="B78" i="11" s="1"/>
  <c r="H92" i="10"/>
  <c r="BB75" i="11" s="1"/>
  <c r="A75" i="11"/>
  <c r="B75" i="11" s="1"/>
  <c r="D96" i="10"/>
  <c r="AZ79" i="11" s="1"/>
  <c r="A79" i="11"/>
  <c r="B79" i="11" s="1"/>
  <c r="D97" i="10"/>
  <c r="AZ80" i="11" s="1"/>
  <c r="A80" i="11"/>
  <c r="B80" i="11" s="1"/>
  <c r="H91" i="10"/>
  <c r="BB74" i="11" s="1"/>
  <c r="A74" i="11"/>
  <c r="D98" i="10"/>
  <c r="AZ81" i="11" s="1"/>
  <c r="A81" i="11"/>
  <c r="B81" i="11" s="1"/>
  <c r="E99" i="10"/>
  <c r="BA82" i="11" s="1"/>
  <c r="A82" i="11"/>
  <c r="B82" i="11" s="1"/>
  <c r="H87" i="10"/>
  <c r="BB72" i="11" s="1"/>
  <c r="A72" i="11"/>
  <c r="B72" i="11" s="1"/>
  <c r="AX72" i="11"/>
  <c r="H78" i="10"/>
  <c r="BB63" i="11" s="1"/>
  <c r="AX63" i="11"/>
  <c r="A63" i="11"/>
  <c r="D79" i="10"/>
  <c r="AZ64" i="11" s="1"/>
  <c r="A64" i="11"/>
  <c r="B64" i="11" s="1"/>
  <c r="AX64" i="11"/>
  <c r="E80" i="10"/>
  <c r="BA65" i="11" s="1"/>
  <c r="A65" i="11"/>
  <c r="B65" i="11" s="1"/>
  <c r="AX65" i="11"/>
  <c r="E81" i="10"/>
  <c r="BA66" i="11" s="1"/>
  <c r="AX66" i="11"/>
  <c r="A66" i="11"/>
  <c r="B66" i="11" s="1"/>
  <c r="H82" i="10"/>
  <c r="BB67" i="11" s="1"/>
  <c r="AX67" i="11"/>
  <c r="A67" i="11"/>
  <c r="B67" i="11" s="1"/>
  <c r="H83" i="10"/>
  <c r="BB68" i="11" s="1"/>
  <c r="AX68" i="11"/>
  <c r="A68" i="11"/>
  <c r="B68" i="11" s="1"/>
  <c r="H84" i="10"/>
  <c r="BB69" i="11" s="1"/>
  <c r="AX69" i="11"/>
  <c r="A69" i="11"/>
  <c r="B69" i="11" s="1"/>
  <c r="D85" i="10"/>
  <c r="AZ70" i="11" s="1"/>
  <c r="A70" i="11"/>
  <c r="B70" i="11" s="1"/>
  <c r="AX70" i="11"/>
  <c r="E86" i="10"/>
  <c r="BA71" i="11" s="1"/>
  <c r="A71" i="11"/>
  <c r="B71" i="11" s="1"/>
  <c r="AX71" i="11"/>
  <c r="D67" i="10"/>
  <c r="AZ54" i="11" s="1"/>
  <c r="A54" i="11"/>
  <c r="B54" i="11" s="1"/>
  <c r="D69" i="10"/>
  <c r="AZ56" i="11" s="1"/>
  <c r="A56" i="11"/>
  <c r="B56" i="11" s="1"/>
  <c r="E65" i="10"/>
  <c r="BA52" i="11" s="1"/>
  <c r="A52" i="11"/>
  <c r="E70" i="10"/>
  <c r="BA57" i="11" s="1"/>
  <c r="A57" i="11"/>
  <c r="B57" i="11" s="1"/>
  <c r="D66" i="10"/>
  <c r="AZ53" i="11" s="1"/>
  <c r="A53" i="11"/>
  <c r="B53" i="11" s="1"/>
  <c r="H71" i="10"/>
  <c r="BB58" i="11" s="1"/>
  <c r="A58" i="11"/>
  <c r="B58" i="11" s="1"/>
  <c r="H74" i="10"/>
  <c r="BB61" i="11" s="1"/>
  <c r="A61" i="11"/>
  <c r="B61" i="11" s="1"/>
  <c r="D72" i="10"/>
  <c r="AZ59" i="11" s="1"/>
  <c r="A59" i="11"/>
  <c r="B59" i="11" s="1"/>
  <c r="D68" i="10"/>
  <c r="AZ55" i="11" s="1"/>
  <c r="A55" i="11"/>
  <c r="B55" i="11" s="1"/>
  <c r="E73" i="10"/>
  <c r="BA60" i="11" s="1"/>
  <c r="A60" i="11"/>
  <c r="B60" i="11" s="1"/>
  <c r="H56" i="10"/>
  <c r="BB45" i="11" s="1"/>
  <c r="AX45" i="11"/>
  <c r="A45" i="11"/>
  <c r="B45" i="11" s="1"/>
  <c r="H57" i="10"/>
  <c r="BB46" i="11" s="1"/>
  <c r="A46" i="11"/>
  <c r="B46" i="11" s="1"/>
  <c r="AX46" i="11"/>
  <c r="H61" i="10"/>
  <c r="BB50" i="11" s="1"/>
  <c r="A50" i="11"/>
  <c r="B50" i="11" s="1"/>
  <c r="AX50" i="11"/>
  <c r="D58" i="10"/>
  <c r="AZ47" i="11" s="1"/>
  <c r="AX47" i="11"/>
  <c r="A47" i="11"/>
  <c r="B47" i="11" s="1"/>
  <c r="D53" i="10"/>
  <c r="AZ42" i="11" s="1"/>
  <c r="A42" i="11"/>
  <c r="B42" i="11" s="1"/>
  <c r="AX42" i="11"/>
  <c r="H55" i="10"/>
  <c r="BB44" i="11" s="1"/>
  <c r="AX44" i="11"/>
  <c r="A44" i="11"/>
  <c r="B44" i="11" s="1"/>
  <c r="E59" i="10"/>
  <c r="BA48" i="11" s="1"/>
  <c r="A48" i="11"/>
  <c r="B48" i="11" s="1"/>
  <c r="AX48" i="11"/>
  <c r="H52" i="10"/>
  <c r="BB41" i="11" s="1"/>
  <c r="A41" i="11"/>
  <c r="AX41" i="11"/>
  <c r="E54" i="10"/>
  <c r="BA43" i="11" s="1"/>
  <c r="AX43" i="11"/>
  <c r="A43" i="11"/>
  <c r="B43" i="11" s="1"/>
  <c r="H60" i="10"/>
  <c r="BB49" i="11" s="1"/>
  <c r="A49" i="11"/>
  <c r="B49" i="11" s="1"/>
  <c r="AX49" i="11"/>
  <c r="D41" i="10"/>
  <c r="AZ32" i="11" s="1"/>
  <c r="AX32" i="11"/>
  <c r="A32" i="11"/>
  <c r="B32" i="11" s="1"/>
  <c r="H42" i="10"/>
  <c r="BB33" i="11" s="1"/>
  <c r="A33" i="11"/>
  <c r="AX33" i="11"/>
  <c r="D44" i="10"/>
  <c r="AZ35" i="11" s="1"/>
  <c r="AX35" i="11"/>
  <c r="A35" i="11"/>
  <c r="H45" i="10"/>
  <c r="BB36" i="11" s="1"/>
  <c r="A36" i="11"/>
  <c r="AX36" i="11"/>
  <c r="D46" i="10"/>
  <c r="AZ37" i="11" s="1"/>
  <c r="AX37" i="11"/>
  <c r="A37" i="11"/>
  <c r="D47" i="10"/>
  <c r="AZ38" i="11" s="1"/>
  <c r="AX38" i="11"/>
  <c r="A38" i="11"/>
  <c r="H48" i="10"/>
  <c r="BB39" i="11" s="1"/>
  <c r="AX39" i="11"/>
  <c r="A39" i="11"/>
  <c r="E43" i="10"/>
  <c r="BA34" i="11" s="1"/>
  <c r="AX34" i="11"/>
  <c r="A34" i="11"/>
  <c r="E40" i="10"/>
  <c r="BA31" i="11" s="1"/>
  <c r="AX31" i="11"/>
  <c r="A31" i="11"/>
  <c r="B19" i="11"/>
  <c r="D45" i="10"/>
  <c r="AZ36" i="11" s="1"/>
  <c r="D86" i="10"/>
  <c r="AZ71" i="11" s="1"/>
  <c r="D40" i="10"/>
  <c r="AZ31" i="11" s="1"/>
  <c r="D48" i="10"/>
  <c r="AZ39" i="11" s="1"/>
  <c r="D81" i="10"/>
  <c r="AZ66" i="11" s="1"/>
  <c r="D61" i="10"/>
  <c r="AZ50" i="11" s="1"/>
  <c r="D83" i="10"/>
  <c r="AZ68" i="11" s="1"/>
  <c r="D84" i="10"/>
  <c r="AZ69" i="11" s="1"/>
  <c r="D87" i="10"/>
  <c r="AZ72" i="11" s="1"/>
  <c r="D93" i="10"/>
  <c r="AZ76" i="11" s="1"/>
  <c r="E92" i="10"/>
  <c r="BA75" i="11" s="1"/>
  <c r="E93" i="10"/>
  <c r="BA76" i="11" s="1"/>
  <c r="E94" i="10"/>
  <c r="BA77" i="11" s="1"/>
  <c r="E95" i="10"/>
  <c r="BA78" i="11" s="1"/>
  <c r="E100" i="10"/>
  <c r="BA83" i="11" s="1"/>
  <c r="F91" i="10"/>
  <c r="BC74" i="11" s="1"/>
  <c r="D92" i="10"/>
  <c r="AZ75" i="11" s="1"/>
  <c r="D91" i="10"/>
  <c r="AZ74" i="11" s="1"/>
  <c r="D94" i="10"/>
  <c r="AZ77" i="11" s="1"/>
  <c r="D99" i="10"/>
  <c r="AZ82" i="11" s="1"/>
  <c r="H95" i="10"/>
  <c r="BB78" i="11" s="1"/>
  <c r="E91" i="10"/>
  <c r="BA74" i="11" s="1"/>
  <c r="D100" i="10"/>
  <c r="AZ83" i="11" s="1"/>
  <c r="H96" i="10"/>
  <c r="BB79" i="11" s="1"/>
  <c r="E96" i="10"/>
  <c r="BA79" i="11" s="1"/>
  <c r="H97" i="10"/>
  <c r="BB80" i="11" s="1"/>
  <c r="E97" i="10"/>
  <c r="BA80" i="11" s="1"/>
  <c r="H98" i="10"/>
  <c r="BB81" i="11" s="1"/>
  <c r="E98" i="10"/>
  <c r="BA81" i="11" s="1"/>
  <c r="H99" i="10"/>
  <c r="BB82" i="11" s="1"/>
  <c r="E82" i="10"/>
  <c r="BA67" i="11" s="1"/>
  <c r="E83" i="10"/>
  <c r="BA68" i="11" s="1"/>
  <c r="E84" i="10"/>
  <c r="BA69" i="11" s="1"/>
  <c r="E87" i="10"/>
  <c r="BA72" i="11" s="1"/>
  <c r="D80" i="10"/>
  <c r="AZ65" i="11" s="1"/>
  <c r="H81" i="10"/>
  <c r="BB66" i="11" s="1"/>
  <c r="E78" i="10"/>
  <c r="BA63" i="11" s="1"/>
  <c r="E79" i="10"/>
  <c r="BA64" i="11" s="1"/>
  <c r="H80" i="10"/>
  <c r="BB65" i="11" s="1"/>
  <c r="D78" i="10"/>
  <c r="AZ63" i="11" s="1"/>
  <c r="D82" i="10"/>
  <c r="AZ67" i="11" s="1"/>
  <c r="H79" i="10"/>
  <c r="BB64" i="11" s="1"/>
  <c r="F78" i="10"/>
  <c r="BC63" i="11" s="1"/>
  <c r="E85" i="10"/>
  <c r="BA70" i="11" s="1"/>
  <c r="H86" i="10"/>
  <c r="BB71" i="11" s="1"/>
  <c r="H85" i="10"/>
  <c r="BB70" i="11" s="1"/>
  <c r="D65" i="10"/>
  <c r="AZ52" i="11" s="1"/>
  <c r="H65" i="10"/>
  <c r="BB52" i="11" s="1"/>
  <c r="D70" i="10"/>
  <c r="AZ57" i="11" s="1"/>
  <c r="D71" i="10"/>
  <c r="AZ58" i="11" s="1"/>
  <c r="D73" i="10"/>
  <c r="AZ60" i="11" s="1"/>
  <c r="E68" i="10"/>
  <c r="BA55" i="11" s="1"/>
  <c r="E71" i="10"/>
  <c r="BA58" i="11" s="1"/>
  <c r="E74" i="10"/>
  <c r="BA61" i="11" s="1"/>
  <c r="D74" i="10"/>
  <c r="AZ61" i="11" s="1"/>
  <c r="H66" i="10"/>
  <c r="BB53" i="11" s="1"/>
  <c r="E66" i="10"/>
  <c r="BA53" i="11" s="1"/>
  <c r="H67" i="10"/>
  <c r="BB54" i="11" s="1"/>
  <c r="E67" i="10"/>
  <c r="BA54" i="11" s="1"/>
  <c r="H68" i="10"/>
  <c r="BB55" i="11" s="1"/>
  <c r="H69" i="10"/>
  <c r="BB56" i="11" s="1"/>
  <c r="E69" i="10"/>
  <c r="BA56" i="11" s="1"/>
  <c r="H70" i="10"/>
  <c r="BB57" i="11" s="1"/>
  <c r="H72" i="10"/>
  <c r="BB59" i="11" s="1"/>
  <c r="E72" i="10"/>
  <c r="BA59" i="11" s="1"/>
  <c r="H73" i="10"/>
  <c r="BB60" i="11" s="1"/>
  <c r="D56" i="10"/>
  <c r="AZ45" i="11" s="1"/>
  <c r="D59" i="10"/>
  <c r="AZ48" i="11" s="1"/>
  <c r="D57" i="10"/>
  <c r="AZ46" i="11" s="1"/>
  <c r="D39" i="10"/>
  <c r="E39" i="10"/>
  <c r="D42" i="10"/>
  <c r="AZ33" i="11" s="1"/>
  <c r="D43" i="10"/>
  <c r="AZ34" i="11" s="1"/>
  <c r="D54" i="10"/>
  <c r="AZ43" i="11" s="1"/>
  <c r="D55" i="10"/>
  <c r="AZ44" i="11" s="1"/>
  <c r="E55" i="10"/>
  <c r="BA44" i="11" s="1"/>
  <c r="E56" i="10"/>
  <c r="BA45" i="11" s="1"/>
  <c r="E57" i="10"/>
  <c r="BA46" i="11" s="1"/>
  <c r="E60" i="10"/>
  <c r="BA49" i="11" s="1"/>
  <c r="D52" i="10"/>
  <c r="AZ41" i="11" s="1"/>
  <c r="D60" i="10"/>
  <c r="AZ49" i="11" s="1"/>
  <c r="E61" i="10"/>
  <c r="BA50" i="11" s="1"/>
  <c r="E52" i="10"/>
  <c r="BA41" i="11" s="1"/>
  <c r="H53" i="10"/>
  <c r="BB42" i="11" s="1"/>
  <c r="F52" i="10"/>
  <c r="BC41" i="11" s="1"/>
  <c r="E53" i="10"/>
  <c r="BA42" i="11" s="1"/>
  <c r="H54" i="10"/>
  <c r="BB43" i="11" s="1"/>
  <c r="H58" i="10"/>
  <c r="BB47" i="11" s="1"/>
  <c r="E58" i="10"/>
  <c r="BA47" i="11" s="1"/>
  <c r="H59" i="10"/>
  <c r="BB48" i="11" s="1"/>
  <c r="F39" i="10"/>
  <c r="H46" i="10"/>
  <c r="BB37" i="11" s="1"/>
  <c r="E42" i="10"/>
  <c r="BA33" i="11" s="1"/>
  <c r="E46" i="10"/>
  <c r="BA37" i="11" s="1"/>
  <c r="H40" i="10"/>
  <c r="BB31" i="11" s="1"/>
  <c r="E41" i="10"/>
  <c r="BA32" i="11" s="1"/>
  <c r="H41" i="10"/>
  <c r="BB32" i="11" s="1"/>
  <c r="H43" i="10"/>
  <c r="BB34" i="11" s="1"/>
  <c r="E44" i="10"/>
  <c r="BA35" i="11" s="1"/>
  <c r="H44" i="10"/>
  <c r="BB35" i="11" s="1"/>
  <c r="E45" i="10"/>
  <c r="BA36" i="11" s="1"/>
  <c r="E47" i="10"/>
  <c r="BA38" i="11" s="1"/>
  <c r="H47" i="10"/>
  <c r="BB38" i="11" s="1"/>
  <c r="E48" i="10"/>
  <c r="BA39" i="11" s="1"/>
  <c r="B74" i="11" l="1"/>
  <c r="B63" i="11"/>
  <c r="B52" i="11"/>
  <c r="B41" i="11"/>
  <c r="B37" i="11"/>
  <c r="B35" i="11"/>
  <c r="B31" i="11"/>
  <c r="B38" i="11"/>
  <c r="B33" i="11"/>
  <c r="B34" i="11"/>
  <c r="B39" i="11"/>
  <c r="B36" i="11"/>
  <c r="D4" i="10" l="1"/>
  <c r="AT4" i="11" s="1"/>
  <c r="C4" i="10"/>
  <c r="AS4" i="11" s="1"/>
  <c r="B4" i="10"/>
  <c r="AR4" i="11" s="1"/>
  <c r="I33" i="12"/>
  <c r="I32" i="12"/>
  <c r="I30" i="12"/>
  <c r="I29" i="12"/>
  <c r="I32" i="3"/>
  <c r="I30" i="3"/>
  <c r="I29" i="3"/>
  <c r="I43" i="12"/>
  <c r="C43" i="12"/>
  <c r="H38" i="12"/>
  <c r="R37" i="12"/>
  <c r="T37" i="12" s="1"/>
  <c r="L35" i="12"/>
  <c r="I34" i="12"/>
  <c r="H31" i="12"/>
  <c r="H35" i="12" s="1"/>
  <c r="R25" i="12"/>
  <c r="M25" i="12"/>
  <c r="V24" i="12"/>
  <c r="V37" i="12" s="1"/>
  <c r="M37" i="12" s="1"/>
  <c r="R24" i="12"/>
  <c r="T24" i="12" s="1"/>
  <c r="R23" i="12"/>
  <c r="T23" i="12" s="1"/>
  <c r="R22" i="12"/>
  <c r="T22" i="12" s="1"/>
  <c r="T19" i="12"/>
  <c r="K26" i="12" s="1"/>
  <c r="M43" i="12" l="1"/>
  <c r="C34" i="12"/>
  <c r="M34" i="12" s="1"/>
  <c r="V17" i="12"/>
  <c r="Y37" i="12"/>
  <c r="V16" i="12"/>
  <c r="V38" i="12"/>
  <c r="W29" i="12"/>
  <c r="C37" i="12"/>
  <c r="M47" i="12" l="1"/>
  <c r="I43" i="3"/>
  <c r="C43" i="3"/>
  <c r="M43" i="3" l="1"/>
  <c r="T19" i="3"/>
  <c r="L26" i="3" s="1"/>
  <c r="R24" i="3" l="1"/>
  <c r="T24" i="3" s="1"/>
  <c r="R23" i="3"/>
  <c r="T23" i="3" s="1"/>
  <c r="R22" i="3"/>
  <c r="T22" i="3" s="1"/>
  <c r="H38" i="3"/>
  <c r="L35" i="3"/>
  <c r="H31" i="3"/>
  <c r="V24" i="3"/>
  <c r="V37" i="3" s="1"/>
  <c r="C37" i="3" s="1"/>
  <c r="R25" i="3"/>
  <c r="H35" i="3" l="1"/>
  <c r="F65" i="10"/>
  <c r="BC52" i="11" s="1"/>
  <c r="M25" i="3"/>
  <c r="E4" i="10" s="1"/>
  <c r="AU4" i="11" s="1"/>
  <c r="C34" i="3"/>
  <c r="M34" i="3" s="1"/>
  <c r="A4" i="11"/>
  <c r="BA30" i="11"/>
  <c r="AZ30" i="11"/>
  <c r="A12" i="11"/>
  <c r="B12" i="11" s="1"/>
  <c r="A11" i="11"/>
  <c r="B11" i="11" s="1"/>
  <c r="A30" i="11"/>
  <c r="B30" i="11" s="1"/>
  <c r="A8" i="11"/>
  <c r="B8" i="11" s="1"/>
  <c r="F4" i="10"/>
  <c r="AV4" i="11" s="1"/>
  <c r="F8" i="10" l="1"/>
  <c r="AV6" i="11" s="1"/>
  <c r="G4" i="10"/>
  <c r="B4" i="11"/>
  <c r="AX8" i="11"/>
  <c r="A10" i="11"/>
  <c r="B10" i="11" s="1"/>
  <c r="A9" i="11"/>
  <c r="B9" i="11" s="1"/>
  <c r="AX30" i="11"/>
  <c r="AX12" i="11"/>
  <c r="AX10" i="11"/>
  <c r="AX11" i="11"/>
  <c r="AX9" i="11"/>
  <c r="G8" i="10" l="1"/>
  <c r="AW6" i="11" s="1"/>
  <c r="AW4" i="11"/>
  <c r="BC8" i="11"/>
  <c r="BC30" i="11"/>
  <c r="BC87" i="11" l="1"/>
  <c r="C8" i="10"/>
  <c r="AS6" i="11" s="1"/>
  <c r="R37" i="3" l="1"/>
  <c r="T37" i="3" s="1"/>
  <c r="M37" i="3" s="1"/>
  <c r="M47" i="3" s="1"/>
  <c r="E8" i="10" l="1"/>
  <c r="AU6" i="11" s="1"/>
  <c r="AU87" i="11" s="1"/>
  <c r="B8" i="10"/>
  <c r="AR6" i="11" s="1"/>
  <c r="A6" i="11"/>
  <c r="W29" i="3"/>
  <c r="V16" i="3"/>
  <c r="V38" i="3"/>
  <c r="V17" i="3"/>
  <c r="Y37" i="3"/>
  <c r="BF4" i="11" l="1"/>
  <c r="BF6" i="11" s="1"/>
  <c r="B6" i="11"/>
  <c r="BF8" i="11" l="1"/>
  <c r="BF19" i="11" s="1"/>
  <c r="BF30" i="11" l="1"/>
  <c r="BF41" i="11" s="1"/>
  <c r="BF52" i="11" l="1"/>
  <c r="BF63" i="11" s="1"/>
  <c r="BF74" i="11" l="1"/>
  <c r="BF87" i="11" s="1"/>
</calcChain>
</file>

<file path=xl/sharedStrings.xml><?xml version="1.0" encoding="utf-8"?>
<sst xmlns="http://schemas.openxmlformats.org/spreadsheetml/2006/main" count="795" uniqueCount="344">
  <si>
    <t>①申込手順</t>
  </si>
  <si>
    <t>ﾁｪｯｸ</t>
  </si>
  <si>
    <t>手順</t>
  </si>
  <si>
    <t>内容</t>
  </si>
  <si>
    <t>▼</t>
  </si>
  <si>
    <t>⑴利用規約の確認</t>
  </si>
  <si>
    <t>「AIチャレンジサービス利用規約（別紙）」をご確認ください。</t>
  </si>
  <si>
    <t>⑵申込の流れの確認</t>
  </si>
  <si>
    <t>本シートの「①申込手順」「②申込完了後の流れ」をご確認ください。</t>
  </si>
  <si>
    <t>本ファイルの「申込書」シートに必要事項を入力願います。
※「入力見本」をご参照下さい。</t>
  </si>
  <si>
    <r>
      <rPr>
        <b/>
        <sz val="16"/>
        <color theme="1"/>
        <rFont val="UD デジタル 教科書体 NK-R"/>
        <family val="1"/>
        <charset val="128"/>
      </rPr>
      <t>申込書送付・問合せ先メールアドレス</t>
    </r>
    <r>
      <rPr>
        <b/>
        <sz val="18"/>
        <color theme="1"/>
        <rFont val="Ud デジタル 教科書体 nk-r"/>
        <family val="1"/>
        <charset val="128"/>
      </rPr>
      <t>：grp-aichallenge@g.softbank.co.jp（AIチャレンジ事務局）</t>
    </r>
  </si>
  <si>
    <t>②申込完了後の流れ</t>
  </si>
  <si>
    <t xml:space="preserve"> 約2週間で教材配信プラットフォームの指導者⽤ID‧⽣徒⽤IDを納品します</t>
  </si>
  <si>
    <t>講座/研修を実施します</t>
  </si>
  <si>
    <t>準備・実施にあたっては別途担当者がやりとりさせていただきます</t>
  </si>
  <si>
    <t>※は入力必須項目です。</t>
  </si>
  <si>
    <t>契約者情報</t>
  </si>
  <si>
    <t>フリガナ</t>
  </si>
  <si>
    <t>印</t>
  </si>
  <si>
    <t>利用者情報</t>
  </si>
  <si>
    <t>お申込者名</t>
  </si>
  <si>
    <t>コース名</t>
  </si>
  <si>
    <t>ID数</t>
  </si>
  <si>
    <t>単価　</t>
  </si>
  <si>
    <t>【特別講座】AI教室</t>
  </si>
  <si>
    <t>請求先名称</t>
  </si>
  <si>
    <t>オプション</t>
  </si>
  <si>
    <t>契約者と同じ</t>
  </si>
  <si>
    <t>なし</t>
  </si>
  <si>
    <t>請求書送付先
部署名</t>
  </si>
  <si>
    <t>利用者と同じ</t>
  </si>
  <si>
    <t>授業サポート（税込110,000円／スポット）</t>
  </si>
  <si>
    <t>契約者/利用者と異なる</t>
  </si>
  <si>
    <t>課外講師派遣（税込165,000円／スポット）</t>
  </si>
  <si>
    <t>教員研修費（税込110,000円／スポット）</t>
  </si>
  <si>
    <t>申込書の入力が完了しましたら、上書き保存し、「Excelファイル」を以下メールアドレスにお送りください。
grp-aichallenge@g.softbank.co.jp　　　※AIチャレンジ事務局宛</t>
  </si>
  <si>
    <t>申込日</t>
  </si>
  <si>
    <t>ご担当者部署名</t>
  </si>
  <si>
    <t>　お申込になるコース・講座すべてにチェックをつけてください。</t>
  </si>
  <si>
    <t>AI活用実践Liteコース（税込22,000円～／年間契約）</t>
  </si>
  <si>
    <t>円（税込）</t>
  </si>
  <si>
    <t>生成AI活用コース（税込17,600円～／年間契約）</t>
  </si>
  <si>
    <t>AI活用実践コース（税込33,000円～／年間契約）</t>
  </si>
  <si>
    <t>AI活用実践コース（Prediction One付き）（税込297,000円／年間契約）</t>
  </si>
  <si>
    <t>回</t>
  </si>
  <si>
    <t>【特別講座】生成AI教室</t>
  </si>
  <si>
    <t>講座予定入力シート</t>
  </si>
  <si>
    <t>予定日</t>
  </si>
  <si>
    <t>参加人数</t>
  </si>
  <si>
    <t>1回目</t>
  </si>
  <si>
    <t>2回目</t>
  </si>
  <si>
    <t>3回目</t>
  </si>
  <si>
    <t>4回目</t>
  </si>
  <si>
    <t>5回目</t>
  </si>
  <si>
    <t>03-1234-5678</t>
  </si>
  <si>
    <t>生徒IDエラー</t>
    <rPh sb="0" eb="2">
      <t>セイト</t>
    </rPh>
    <phoneticPr fontId="8"/>
  </si>
  <si>
    <t>教員用判定</t>
    <rPh sb="0" eb="3">
      <t>キョウインヨウ</t>
    </rPh>
    <rPh sb="3" eb="5">
      <t>ハンテイ</t>
    </rPh>
    <phoneticPr fontId="8"/>
  </si>
  <si>
    <r>
      <t>代表者名</t>
    </r>
    <r>
      <rPr>
        <sz val="12"/>
        <color rgb="FFFF0000"/>
        <rFont val="UD デジタル 教科書体 NK-R"/>
        <family val="1"/>
        <charset val="128"/>
      </rPr>
      <t>※</t>
    </r>
  </si>
  <si>
    <r>
      <t>電話番号（固定）</t>
    </r>
    <r>
      <rPr>
        <sz val="12"/>
        <color rgb="FFFF0000"/>
        <rFont val="UD デジタル 教科書体 NK-R"/>
        <family val="1"/>
        <charset val="128"/>
      </rPr>
      <t>※</t>
    </r>
  </si>
  <si>
    <r>
      <rPr>
        <sz val="12"/>
        <color theme="1"/>
        <rFont val="UD デジタル 教科書体 NK-R"/>
        <family val="1"/>
        <charset val="128"/>
      </rPr>
      <t>）</t>
    </r>
    <r>
      <rPr>
        <sz val="10"/>
        <color theme="1"/>
        <rFont val="UD デジタル 教科書体 NK-R"/>
        <family val="1"/>
        <charset val="128"/>
      </rPr>
      <t>※ビル名、マンション名まで記載してください。</t>
    </r>
  </si>
  <si>
    <r>
      <t>申込コース</t>
    </r>
    <r>
      <rPr>
        <sz val="12"/>
        <color rgb="FFFF0000"/>
        <rFont val="UD デジタル 教科書体 NK-R"/>
        <family val="1"/>
        <charset val="128"/>
      </rPr>
      <t>※</t>
    </r>
  </si>
  <si>
    <r>
      <t>指導者用ID数</t>
    </r>
    <r>
      <rPr>
        <sz val="12"/>
        <color rgb="FFFF0000"/>
        <rFont val="UD デジタル 教科書体 NK-R"/>
        <family val="1"/>
        <charset val="128"/>
      </rPr>
      <t>※</t>
    </r>
  </si>
  <si>
    <r>
      <t>生徒用ID数</t>
    </r>
    <r>
      <rPr>
        <sz val="12"/>
        <color rgb="FFFF0000"/>
        <rFont val="UD デジタル 教科書体 NK-R"/>
        <family val="1"/>
        <charset val="128"/>
      </rPr>
      <t>※</t>
    </r>
  </si>
  <si>
    <r>
      <t>契約期間</t>
    </r>
    <r>
      <rPr>
        <sz val="12"/>
        <color rgb="FFFF0000"/>
        <rFont val="UD デジタル 教科書体 NK-R"/>
        <family val="1"/>
        <charset val="128"/>
      </rPr>
      <t>※</t>
    </r>
  </si>
  <si>
    <r>
      <t>申込講座</t>
    </r>
    <r>
      <rPr>
        <sz val="12"/>
        <color rgb="FFFF0000"/>
        <rFont val="UD デジタル 教科書体 NK-R"/>
        <family val="1"/>
        <charset val="128"/>
      </rPr>
      <t>※</t>
    </r>
  </si>
  <si>
    <t>【料金のお支払いについて】</t>
    <rPh sb="1" eb="3">
      <t>リョウキン</t>
    </rPh>
    <rPh sb="5" eb="7">
      <t>シハラ</t>
    </rPh>
    <phoneticPr fontId="8"/>
  </si>
  <si>
    <t>下記の「料金のお支払いについて」をご確認ください。</t>
    <rPh sb="0" eb="2">
      <t>カキ</t>
    </rPh>
    <rPh sb="4" eb="6">
      <t>リョウキン</t>
    </rPh>
    <rPh sb="8" eb="10">
      <t>シハラ</t>
    </rPh>
    <rPh sb="18" eb="20">
      <t>カクニン</t>
    </rPh>
    <phoneticPr fontId="8"/>
  </si>
  <si>
    <t>ID納品年度の3月31日まで</t>
    <rPh sb="2" eb="4">
      <t>ノウヒン</t>
    </rPh>
    <phoneticPr fontId="8"/>
  </si>
  <si>
    <t>その他</t>
    <rPh sb="2" eb="3">
      <t>タ</t>
    </rPh>
    <phoneticPr fontId="8"/>
  </si>
  <si>
    <t>当社よりお送りする請求書に記載の期日までにお支払いをお願いいたします</t>
    <rPh sb="0" eb="2">
      <t>トウシャ</t>
    </rPh>
    <rPh sb="5" eb="6">
      <t>オク</t>
    </rPh>
    <rPh sb="9" eb="12">
      <t>セイキュウショ</t>
    </rPh>
    <rPh sb="13" eb="15">
      <t>キサイ</t>
    </rPh>
    <rPh sb="16" eb="18">
      <t>キジツ</t>
    </rPh>
    <rPh sb="22" eb="24">
      <t>シハラ</t>
    </rPh>
    <rPh sb="27" eb="28">
      <t>ネガ</t>
    </rPh>
    <phoneticPr fontId="8"/>
  </si>
  <si>
    <t>⑶申込書の入力</t>
    <phoneticPr fontId="8"/>
  </si>
  <si>
    <t>⑷支払に関する確認</t>
    <rPh sb="1" eb="3">
      <t>シハライ</t>
    </rPh>
    <rPh sb="4" eb="5">
      <t>カン</t>
    </rPh>
    <rPh sb="7" eb="9">
      <t>カクニン</t>
    </rPh>
    <phoneticPr fontId="8"/>
  </si>
  <si>
    <t>⑸申込書（Excel）を送付</t>
    <phoneticPr fontId="8"/>
  </si>
  <si>
    <t>事務局記入欄</t>
    <rPh sb="0" eb="3">
      <t>ジムキョク</t>
    </rPh>
    <rPh sb="3" eb="6">
      <t>キニュウラン</t>
    </rPh>
    <phoneticPr fontId="8"/>
  </si>
  <si>
    <t>AIチャレンジ申込書</t>
    <phoneticPr fontId="8"/>
  </si>
  <si>
    <t>申込書を印刷、捺印いただき、その申込書をPDFにて
事務局宛にメールでお送りください。</t>
    <phoneticPr fontId="8"/>
  </si>
  <si>
    <t>事務局から契約成立のご連絡メールをお送りしますのでご確認ください。
（記載漏れ等ありましたら事務局からお伝えします）</t>
    <rPh sb="0" eb="3">
      <t>ジムキョク</t>
    </rPh>
    <rPh sb="26" eb="28">
      <t>カクニン</t>
    </rPh>
    <rPh sb="52" eb="53">
      <t>ツタ</t>
    </rPh>
    <phoneticPr fontId="8"/>
  </si>
  <si>
    <t>⑹事務局からのメールを確認</t>
    <rPh sb="1" eb="4">
      <t>ジムキョク</t>
    </rPh>
    <rPh sb="11" eb="13">
      <t>カクニン</t>
    </rPh>
    <phoneticPr fontId="8"/>
  </si>
  <si>
    <r>
      <rPr>
        <sz val="16"/>
        <color theme="1"/>
        <rFont val="UD デジタル 教科書体 NK-R"/>
        <family val="1"/>
        <charset val="128"/>
      </rPr>
      <t>⑺</t>
    </r>
    <r>
      <rPr>
        <sz val="18"/>
        <color theme="1"/>
        <rFont val="Ud デジタル 教科書体 nk-r"/>
        <family val="1"/>
        <charset val="128"/>
      </rPr>
      <t>申込書（</t>
    </r>
    <r>
      <rPr>
        <sz val="18"/>
        <color theme="1"/>
        <rFont val="Calibri"/>
        <family val="1"/>
      </rPr>
      <t>PDF</t>
    </r>
    <r>
      <rPr>
        <sz val="18"/>
        <color theme="1"/>
        <rFont val="Ud デジタル 教科書体 nk-r"/>
        <family val="1"/>
        <charset val="128"/>
      </rPr>
      <t>）を送付</t>
    </r>
    <phoneticPr fontId="8"/>
  </si>
  <si>
    <t>以上でお申込は完了です。続いて以下の「申込完了後の流れ」もご確認ください。</t>
    <phoneticPr fontId="8"/>
  </si>
  <si>
    <t xml:space="preserve"> お申込完了</t>
    <rPh sb="2" eb="4">
      <t>モウシコ</t>
    </rPh>
    <rPh sb="4" eb="6">
      <t>カンリョウ</t>
    </rPh>
    <phoneticPr fontId="8"/>
  </si>
  <si>
    <t>お申込完了</t>
    <rPh sb="1" eb="3">
      <t>モウシコ</t>
    </rPh>
    <rPh sb="3" eb="5">
      <t>カンリョウ</t>
    </rPh>
    <phoneticPr fontId="8"/>
  </si>
  <si>
    <r>
      <t xml:space="preserve">入力が完了しましたら、上書き保存し、
</t>
    </r>
    <r>
      <rPr>
        <sz val="18"/>
        <color rgb="FF2F5496"/>
        <rFont val="UD デジタル 教科書体 NK-R"/>
        <family val="1"/>
        <charset val="128"/>
      </rPr>
      <t>Excelファイル</t>
    </r>
    <r>
      <rPr>
        <sz val="18"/>
        <color theme="1"/>
        <rFont val="Ud デジタル 教科書体 nk-r"/>
        <family val="1"/>
        <charset val="128"/>
      </rPr>
      <t>を事務局宛にメールでお送りください。</t>
    </r>
    <r>
      <rPr>
        <sz val="18"/>
        <color rgb="FF2F5496"/>
        <rFont val="UD デジタル 教科書体 NK-R"/>
        <family val="1"/>
        <charset val="128"/>
      </rPr>
      <t>　　</t>
    </r>
    <phoneticPr fontId="8"/>
  </si>
  <si>
    <t>　　　　ご不明点がありましたら</t>
    <phoneticPr fontId="8"/>
  </si>
  <si>
    <t>　　　　事務局までお問合せください。</t>
    <phoneticPr fontId="8"/>
  </si>
  <si>
    <r>
      <t>請求書送付先</t>
    </r>
    <r>
      <rPr>
        <sz val="12"/>
        <color rgb="FFFF0000"/>
        <rFont val="UD デジタル 教科書体 NK-R"/>
        <family val="1"/>
        <charset val="128"/>
      </rPr>
      <t>※</t>
    </r>
  </si>
  <si>
    <r>
      <t>請求先電話番号</t>
    </r>
    <r>
      <rPr>
        <sz val="12"/>
        <color rgb="FFFF0000"/>
        <rFont val="UD デジタル 教科書体 NK-R"/>
        <family val="1"/>
        <charset val="128"/>
      </rPr>
      <t>※</t>
    </r>
    <r>
      <rPr>
        <sz val="12"/>
        <color theme="1"/>
        <rFont val="UD デジタル 教科書体 NK-R"/>
        <family val="1"/>
        <charset val="128"/>
      </rPr>
      <t xml:space="preserve">
（ハイフンあり）</t>
    </r>
  </si>
  <si>
    <r>
      <t>請求先住所</t>
    </r>
    <r>
      <rPr>
        <sz val="12"/>
        <color rgb="FFFF0000"/>
        <rFont val="UD デジタル 教科書体 NK-R"/>
        <family val="1"/>
        <charset val="128"/>
      </rPr>
      <t>※</t>
    </r>
  </si>
  <si>
    <r>
      <t>請求先</t>
    </r>
    <r>
      <rPr>
        <sz val="12"/>
        <color rgb="FFFF0000"/>
        <rFont val="UD デジタル 教科書体 NK-R"/>
        <family val="1"/>
        <charset val="128"/>
      </rPr>
      <t>※</t>
    </r>
    <r>
      <rPr>
        <sz val="12"/>
        <color theme="1"/>
        <rFont val="UD デジタル 教科書体 NK-R"/>
        <family val="1"/>
        <charset val="128"/>
      </rPr>
      <t xml:space="preserve">
メールアドレス</t>
    </r>
  </si>
  <si>
    <t>（〒</t>
    <phoneticPr fontId="8"/>
  </si>
  <si>
    <t>教材配信
プラットフォームID数</t>
    <phoneticPr fontId="8"/>
  </si>
  <si>
    <t>教材配信
プラットフォームID数</t>
    <phoneticPr fontId="8"/>
  </si>
  <si>
    <t xml:space="preserve">             注） 請求書の宛名の表記にご指定がある場合は、必ず「請求先名称」欄にご記入ください。</t>
    <rPh sb="20" eb="22">
      <t>アテナ</t>
    </rPh>
    <rPh sb="23" eb="25">
      <t>ヒョウキ</t>
    </rPh>
    <rPh sb="27" eb="29">
      <t>シテイ</t>
    </rPh>
    <rPh sb="32" eb="34">
      <t>バアイ</t>
    </rPh>
    <phoneticPr fontId="8"/>
  </si>
  <si>
    <t>【特別講座】AI教室／生成AI教室</t>
    <rPh sb="1" eb="5">
      <t>トクベツコウザ</t>
    </rPh>
    <rPh sb="8" eb="10">
      <t>キョウシツ</t>
    </rPh>
    <rPh sb="11" eb="13">
      <t>セイセイ</t>
    </rPh>
    <rPh sb="15" eb="17">
      <t>キョウシツ</t>
    </rPh>
    <phoneticPr fontId="8"/>
  </si>
  <si>
    <t>（〒</t>
    <phoneticPr fontId="8"/>
  </si>
  <si>
    <t>期間</t>
    <rPh sb="0" eb="2">
      <t>キカン</t>
    </rPh>
    <phoneticPr fontId="8"/>
  </si>
  <si>
    <t>申込サービス</t>
  </si>
  <si>
    <t>請求先情報</t>
  </si>
  <si>
    <t>申込日</t>
    <rPh sb="0" eb="3">
      <t>モウシコミビ</t>
    </rPh>
    <phoneticPr fontId="8"/>
  </si>
  <si>
    <t>法人名/自治体名</t>
  </si>
  <si>
    <t>代表者名</t>
  </si>
  <si>
    <t>ご担当者名</t>
  </si>
  <si>
    <t>電話番号（固定）</t>
  </si>
  <si>
    <t>ご担当者メールアドレス</t>
  </si>
  <si>
    <t>郵便番号</t>
  </si>
  <si>
    <t>ご住所</t>
  </si>
  <si>
    <t>学校名</t>
  </si>
  <si>
    <t>教員用ID数</t>
  </si>
  <si>
    <t>生徒用ID数</t>
  </si>
  <si>
    <t>申込コース費用</t>
  </si>
  <si>
    <t>請求書送付先</t>
  </si>
  <si>
    <t>請求書先送付先部署名</t>
  </si>
  <si>
    <t>請求先ご担当者名</t>
  </si>
  <si>
    <t>請求先電話番号</t>
  </si>
  <si>
    <t>請求先メールアドレス</t>
  </si>
  <si>
    <t>請求先住所</t>
  </si>
  <si>
    <t>K3</t>
    <phoneticPr fontId="8"/>
  </si>
  <si>
    <t>C11</t>
    <phoneticPr fontId="8"/>
  </si>
  <si>
    <t>D10</t>
    <phoneticPr fontId="8"/>
  </si>
  <si>
    <t>G11</t>
    <phoneticPr fontId="8"/>
  </si>
  <si>
    <t>H10</t>
    <phoneticPr fontId="8"/>
  </si>
  <si>
    <t>G13</t>
    <phoneticPr fontId="8"/>
  </si>
  <si>
    <t>H12</t>
    <phoneticPr fontId="8"/>
  </si>
  <si>
    <t>C14</t>
    <phoneticPr fontId="8"/>
  </si>
  <si>
    <t>G15</t>
    <phoneticPr fontId="8"/>
  </si>
  <si>
    <t>H14</t>
    <phoneticPr fontId="8"/>
  </si>
  <si>
    <t>C16</t>
    <phoneticPr fontId="8"/>
  </si>
  <si>
    <t>G16</t>
    <phoneticPr fontId="8"/>
  </si>
  <si>
    <t>D18</t>
    <phoneticPr fontId="8"/>
  </si>
  <si>
    <t>C19</t>
    <phoneticPr fontId="8"/>
  </si>
  <si>
    <t>H34</t>
  </si>
  <si>
    <t>　　・現時点でのご予定で構いません</t>
  </si>
  <si>
    <t>ｶﾞｯｺｳﾎｳｼﾞﾝｿﾌﾄﾊﾞﾝｸｶﾞｸｴﾝ</t>
    <phoneticPr fontId="8"/>
  </si>
  <si>
    <t>学校法人ソフトバンク学園</t>
    <phoneticPr fontId="8"/>
  </si>
  <si>
    <t>情報教育課</t>
    <phoneticPr fontId="8"/>
  </si>
  <si>
    <t>03-1234-5678</t>
    <phoneticPr fontId="8"/>
  </si>
  <si>
    <t>代表太郎</t>
    <phoneticPr fontId="8"/>
  </si>
  <si>
    <t>ﾀﾝﾄｳｼﾞﾛｳ</t>
    <phoneticPr fontId="8"/>
  </si>
  <si>
    <t>000-0000</t>
    <phoneticPr fontId="8"/>
  </si>
  <si>
    <t>東京都港区海岸〇丁目〇ー〇　〇〇ビル</t>
    <phoneticPr fontId="8"/>
  </si>
  <si>
    <t>校長太郎</t>
    <rPh sb="0" eb="2">
      <t>コウチョウ</t>
    </rPh>
    <rPh sb="2" eb="4">
      <t>タロウ</t>
    </rPh>
    <phoneticPr fontId="8"/>
  </si>
  <si>
    <t>担当次郎</t>
    <rPh sb="0" eb="2">
      <t>タントウ</t>
    </rPh>
    <rPh sb="2" eb="4">
      <t>ジロウ</t>
    </rPh>
    <phoneticPr fontId="8"/>
  </si>
  <si>
    <t>情報三郎</t>
    <rPh sb="0" eb="2">
      <t>ジョウホウ</t>
    </rPh>
    <rPh sb="2" eb="4">
      <t>サブロウ</t>
    </rPh>
    <phoneticPr fontId="8"/>
  </si>
  <si>
    <t>ｺｳﾁｮｳﾀﾛｳ</t>
    <phoneticPr fontId="8"/>
  </si>
  <si>
    <t>ｼﾞｮｳﾎｳｻﾌﾞﾛｳ</t>
    <phoneticPr fontId="8"/>
  </si>
  <si>
    <r>
      <t>宿泊交通費等</t>
    </r>
    <r>
      <rPr>
        <sz val="12"/>
        <color rgb="FFFF0000"/>
        <rFont val="UD デジタル 教科書体 NK-R"/>
        <family val="1"/>
        <charset val="128"/>
      </rPr>
      <t>※</t>
    </r>
    <phoneticPr fontId="8"/>
  </si>
  <si>
    <t>教員向け生成AIスキルアップ講座（集合研修）</t>
    <rPh sb="0" eb="3">
      <t>キョウインム</t>
    </rPh>
    <rPh sb="4" eb="6">
      <t>セイセイ</t>
    </rPh>
    <rPh sb="14" eb="16">
      <t>コウザ</t>
    </rPh>
    <rPh sb="17" eb="21">
      <t>シュウゴウケンシュウ</t>
    </rPh>
    <phoneticPr fontId="8"/>
  </si>
  <si>
    <t>C43</t>
    <phoneticPr fontId="8"/>
  </si>
  <si>
    <t>D42</t>
    <phoneticPr fontId="8"/>
  </si>
  <si>
    <t>G43</t>
    <phoneticPr fontId="8"/>
  </si>
  <si>
    <t>H42</t>
    <phoneticPr fontId="8"/>
  </si>
  <si>
    <t>G45</t>
    <phoneticPr fontId="8"/>
  </si>
  <si>
    <t>H44</t>
    <phoneticPr fontId="8"/>
  </si>
  <si>
    <t>C46</t>
    <phoneticPr fontId="8"/>
  </si>
  <si>
    <t>G47</t>
    <phoneticPr fontId="8"/>
  </si>
  <si>
    <t>H46</t>
    <phoneticPr fontId="8"/>
  </si>
  <si>
    <t>C48</t>
    <phoneticPr fontId="8"/>
  </si>
  <si>
    <t>G48</t>
    <phoneticPr fontId="8"/>
  </si>
  <si>
    <t>D50</t>
    <phoneticPr fontId="8"/>
  </si>
  <si>
    <t>C51</t>
    <phoneticPr fontId="8"/>
  </si>
  <si>
    <t>C53</t>
    <phoneticPr fontId="8"/>
  </si>
  <si>
    <t>G54</t>
    <phoneticPr fontId="8"/>
  </si>
  <si>
    <t>H53</t>
    <phoneticPr fontId="8"/>
  </si>
  <si>
    <t>C55</t>
    <phoneticPr fontId="8"/>
  </si>
  <si>
    <t>G56</t>
    <phoneticPr fontId="8"/>
  </si>
  <si>
    <t>H55</t>
    <phoneticPr fontId="8"/>
  </si>
  <si>
    <t>C57</t>
    <phoneticPr fontId="8"/>
  </si>
  <si>
    <t>G57</t>
    <phoneticPr fontId="8"/>
  </si>
  <si>
    <t>D58</t>
    <phoneticPr fontId="8"/>
  </si>
  <si>
    <t>C59</t>
    <phoneticPr fontId="8"/>
  </si>
  <si>
    <t>生徒用コース</t>
    <rPh sb="0" eb="2">
      <t>セイト</t>
    </rPh>
    <rPh sb="2" eb="3">
      <t>ヨウ</t>
    </rPh>
    <phoneticPr fontId="8"/>
  </si>
  <si>
    <t>C26</t>
    <phoneticPr fontId="8"/>
  </si>
  <si>
    <t>E27</t>
    <phoneticPr fontId="8"/>
  </si>
  <si>
    <t>J26</t>
    <phoneticPr fontId="8"/>
  </si>
  <si>
    <t>契約期間</t>
    <rPh sb="0" eb="4">
      <t>ケイヤクキカン</t>
    </rPh>
    <phoneticPr fontId="8"/>
  </si>
  <si>
    <t>C24</t>
    <phoneticPr fontId="8"/>
  </si>
  <si>
    <t>終了予定日</t>
    <rPh sb="0" eb="2">
      <t>シュウリョウ</t>
    </rPh>
    <rPh sb="2" eb="5">
      <t>ヨテイビ</t>
    </rPh>
    <phoneticPr fontId="8"/>
  </si>
  <si>
    <t>計算式</t>
    <rPh sb="0" eb="3">
      <t>ケイサンシキ</t>
    </rPh>
    <phoneticPr fontId="8"/>
  </si>
  <si>
    <t>教員用OL講座</t>
    <rPh sb="0" eb="2">
      <t>キョウイン</t>
    </rPh>
    <rPh sb="2" eb="3">
      <t>ヨウ</t>
    </rPh>
    <rPh sb="5" eb="7">
      <t>コウザ</t>
    </rPh>
    <phoneticPr fontId="8"/>
  </si>
  <si>
    <t>C32</t>
    <phoneticPr fontId="8"/>
  </si>
  <si>
    <t>E33</t>
    <phoneticPr fontId="8"/>
  </si>
  <si>
    <t>J32</t>
    <phoneticPr fontId="8"/>
  </si>
  <si>
    <t>申込書管理No.</t>
    <rPh sb="0" eb="2">
      <t>モウシコミ</t>
    </rPh>
    <rPh sb="2" eb="3">
      <t>ショ</t>
    </rPh>
    <rPh sb="3" eb="5">
      <t>カンリ</t>
    </rPh>
    <phoneticPr fontId="8"/>
  </si>
  <si>
    <t>C35</t>
    <phoneticPr fontId="8"/>
  </si>
  <si>
    <t>予定日</t>
    <rPh sb="0" eb="3">
      <t>ヨテイビ</t>
    </rPh>
    <phoneticPr fontId="8"/>
  </si>
  <si>
    <t>参加者数</t>
    <rPh sb="0" eb="4">
      <t>サンカシャスウ</t>
    </rPh>
    <phoneticPr fontId="8"/>
  </si>
  <si>
    <t>回数</t>
    <rPh sb="0" eb="2">
      <t>カイスウ</t>
    </rPh>
    <phoneticPr fontId="8"/>
  </si>
  <si>
    <r>
      <t>G</t>
    </r>
    <r>
      <rPr>
        <sz val="10"/>
        <color rgb="FFD9D9D9"/>
        <rFont val="ＭＳ Ｐゴシック"/>
        <family val="2"/>
        <charset val="128"/>
      </rPr>
      <t>列</t>
    </r>
    <rPh sb="1" eb="2">
      <t>レツ</t>
    </rPh>
    <phoneticPr fontId="8"/>
  </si>
  <si>
    <t>H列</t>
    <rPh sb="1" eb="2">
      <t>レツ</t>
    </rPh>
    <phoneticPr fontId="8"/>
  </si>
  <si>
    <t>C29</t>
    <phoneticPr fontId="8"/>
  </si>
  <si>
    <t>C列</t>
    <rPh sb="1" eb="2">
      <t>レツ</t>
    </rPh>
    <phoneticPr fontId="8"/>
  </si>
  <si>
    <t>D列</t>
    <rPh sb="1" eb="2">
      <t>レツ</t>
    </rPh>
    <phoneticPr fontId="8"/>
  </si>
  <si>
    <t>J35</t>
    <phoneticPr fontId="8"/>
  </si>
  <si>
    <t>J29</t>
    <phoneticPr fontId="8"/>
  </si>
  <si>
    <t>出前講座費用</t>
    <rPh sb="0" eb="4">
      <t>デマエコウザ</t>
    </rPh>
    <rPh sb="4" eb="6">
      <t>ヒヨウ</t>
    </rPh>
    <phoneticPr fontId="8"/>
  </si>
  <si>
    <t>出前講座費用</t>
    <rPh sb="0" eb="2">
      <t>デマエ</t>
    </rPh>
    <rPh sb="2" eb="4">
      <t>コウザ</t>
    </rPh>
    <rPh sb="4" eb="6">
      <t>ヒヨウ</t>
    </rPh>
    <phoneticPr fontId="8"/>
  </si>
  <si>
    <t>宿泊交通費</t>
    <rPh sb="0" eb="2">
      <t>シュクハク</t>
    </rPh>
    <rPh sb="2" eb="5">
      <t>コウツウヒ</t>
    </rPh>
    <phoneticPr fontId="8"/>
  </si>
  <si>
    <t>J36</t>
    <phoneticPr fontId="8"/>
  </si>
  <si>
    <t>J30</t>
    <phoneticPr fontId="8"/>
  </si>
  <si>
    <t>コピー対象区分</t>
    <rPh sb="3" eb="5">
      <t>タイショウ</t>
    </rPh>
    <rPh sb="5" eb="7">
      <t>クブン</t>
    </rPh>
    <phoneticPr fontId="8"/>
  </si>
  <si>
    <t>出前講座</t>
    <rPh sb="0" eb="2">
      <t>デマエ</t>
    </rPh>
    <rPh sb="2" eb="4">
      <t>コウザ</t>
    </rPh>
    <phoneticPr fontId="8"/>
  </si>
  <si>
    <t>地域CSR担当者名</t>
    <rPh sb="0" eb="2">
      <t>チイキ</t>
    </rPh>
    <rPh sb="5" eb="9">
      <t>タントウシャメイ</t>
    </rPh>
    <phoneticPr fontId="8"/>
  </si>
  <si>
    <t>ID納品月の翌月から12ヶ月間</t>
    <rPh sb="2" eb="4">
      <t>ノウヒン</t>
    </rPh>
    <rPh sb="4" eb="5">
      <t>ツキ</t>
    </rPh>
    <rPh sb="14" eb="15">
      <t>マ</t>
    </rPh>
    <phoneticPr fontId="8"/>
  </si>
  <si>
    <t>参加教員数</t>
    <rPh sb="0" eb="5">
      <t>サンカキョウインスウ</t>
    </rPh>
    <phoneticPr fontId="8"/>
  </si>
  <si>
    <t>参加生徒数</t>
    <rPh sb="0" eb="5">
      <t>サンカセイトスウ</t>
    </rPh>
    <phoneticPr fontId="8"/>
  </si>
  <si>
    <t>参加教員数</t>
    <rPh sb="0" eb="2">
      <t>サンカ</t>
    </rPh>
    <rPh sb="2" eb="5">
      <t>キョウインスウ</t>
    </rPh>
    <phoneticPr fontId="8"/>
  </si>
  <si>
    <t>参加生徒数</t>
    <rPh sb="0" eb="2">
      <t>サンカ</t>
    </rPh>
    <rPh sb="2" eb="5">
      <t>セイトスウ</t>
    </rPh>
    <phoneticPr fontId="8"/>
  </si>
  <si>
    <t>教員</t>
    <rPh sb="0" eb="2">
      <t>キョウイン</t>
    </rPh>
    <phoneticPr fontId="8"/>
  </si>
  <si>
    <t>生徒</t>
    <rPh sb="0" eb="2">
      <t>セイト</t>
    </rPh>
    <phoneticPr fontId="8"/>
  </si>
  <si>
    <t>その他費用</t>
    <rPh sb="2" eb="3">
      <t>タ</t>
    </rPh>
    <rPh sb="3" eb="5">
      <t>ヒヨウ</t>
    </rPh>
    <phoneticPr fontId="8"/>
  </si>
  <si>
    <t>【特別講座】データサイエンス教室</t>
    <rPh sb="14" eb="16">
      <t>キョウシツ</t>
    </rPh>
    <phoneticPr fontId="8"/>
  </si>
  <si>
    <t>【特別講座】AI活用実践ワークショップ</t>
    <rPh sb="8" eb="10">
      <t>カツヨウ</t>
    </rPh>
    <rPh sb="10" eb="12">
      <t>ジッセン</t>
    </rPh>
    <phoneticPr fontId="8"/>
  </si>
  <si>
    <t>【特別講座】生成AI活用実践ワークショップ</t>
    <rPh sb="6" eb="8">
      <t>セイセイ</t>
    </rPh>
    <rPh sb="10" eb="12">
      <t>カツヨウ</t>
    </rPh>
    <rPh sb="12" eb="14">
      <t>ジッセン</t>
    </rPh>
    <phoneticPr fontId="8"/>
  </si>
  <si>
    <t>【オンライン学習】生成AIスキルアップ講座（リテラシー編）（税込33,000円～／年間契約）</t>
    <rPh sb="6" eb="8">
      <t>ガクシュウ</t>
    </rPh>
    <rPh sb="9" eb="11">
      <t>セイセイ</t>
    </rPh>
    <rPh sb="27" eb="28">
      <t>ヘン</t>
    </rPh>
    <phoneticPr fontId="8"/>
  </si>
  <si>
    <t>【オンライン学習】生成AIスキルアップ講座（リテラシー編）（30IDまで無料・超過1ID税込1,100円／年間契約）</t>
    <rPh sb="27" eb="28">
      <t>ヘン</t>
    </rPh>
    <rPh sb="36" eb="38">
      <t>ムリョウ</t>
    </rPh>
    <rPh sb="39" eb="41">
      <t>チョウカ</t>
    </rPh>
    <rPh sb="44" eb="46">
      <t>ゼイコ</t>
    </rPh>
    <rPh sb="51" eb="52">
      <t>エン</t>
    </rPh>
    <phoneticPr fontId="8"/>
  </si>
  <si>
    <t>【集合研修】生成AIスキルアップ講座（リテラシー編）（税込60,500円／回）</t>
    <rPh sb="1" eb="5">
      <t>シュウゴウケンシュウ</t>
    </rPh>
    <rPh sb="24" eb="25">
      <t>ヘン</t>
    </rPh>
    <phoneticPr fontId="8"/>
  </si>
  <si>
    <t>【集合研修】生成AIスキルアップ講座（カスタムAI実践編）（税込88,000円／回）</t>
    <rPh sb="1" eb="5">
      <t>シュウゴウケンシュウ</t>
    </rPh>
    <rPh sb="25" eb="27">
      <t>ジッセン</t>
    </rPh>
    <rPh sb="27" eb="28">
      <t>ヘン</t>
    </rPh>
    <phoneticPr fontId="8"/>
  </si>
  <si>
    <t>【特別講座】AI教室</t>
    <rPh sb="1" eb="5">
      <t>トクベツコウザ</t>
    </rPh>
    <rPh sb="8" eb="10">
      <t>キョウシツ</t>
    </rPh>
    <phoneticPr fontId="8"/>
  </si>
  <si>
    <t>【特別講座】生成AI教室</t>
    <rPh sb="1" eb="5">
      <t>トクベツコウザ</t>
    </rPh>
    <rPh sb="6" eb="8">
      <t>セイセイ</t>
    </rPh>
    <rPh sb="10" eb="12">
      <t>キョウシツ</t>
    </rPh>
    <phoneticPr fontId="8"/>
  </si>
  <si>
    <t>【特別講座】AI活用実践ワークショップ</t>
    <rPh sb="1" eb="5">
      <t>トクベツコウザ</t>
    </rPh>
    <rPh sb="8" eb="10">
      <t>カツヨウ</t>
    </rPh>
    <rPh sb="10" eb="12">
      <t>ジッセン</t>
    </rPh>
    <phoneticPr fontId="8"/>
  </si>
  <si>
    <t>【特別講座】生成AI活用実践ワークショップ</t>
    <rPh sb="1" eb="5">
      <t>トクベツコウザ</t>
    </rPh>
    <rPh sb="6" eb="8">
      <t>セイセイ</t>
    </rPh>
    <rPh sb="10" eb="12">
      <t>カツヨウ</t>
    </rPh>
    <rPh sb="12" eb="14">
      <t>ジッセン</t>
    </rPh>
    <phoneticPr fontId="8"/>
  </si>
  <si>
    <t>別途見積</t>
    <rPh sb="0" eb="2">
      <t>ベット</t>
    </rPh>
    <rPh sb="2" eb="4">
      <t>ミツモリ</t>
    </rPh>
    <phoneticPr fontId="8"/>
  </si>
  <si>
    <r>
      <t>実施予定日／参加人数</t>
    </r>
    <r>
      <rPr>
        <sz val="12"/>
        <color rgb="FFFF0000"/>
        <rFont val="UD デジタル 教科書体 NK-R"/>
        <family val="1"/>
        <charset val="128"/>
      </rPr>
      <t>※</t>
    </r>
    <phoneticPr fontId="8"/>
  </si>
  <si>
    <t>講座予定入力シートへ
ご記入ください</t>
    <phoneticPr fontId="8"/>
  </si>
  <si>
    <t>講座費用</t>
    <rPh sb="0" eb="2">
      <t>コウザ</t>
    </rPh>
    <rPh sb="2" eb="4">
      <t>ヒヨウ</t>
    </rPh>
    <phoneticPr fontId="8"/>
  </si>
  <si>
    <t>宿泊交通費等</t>
    <phoneticPr fontId="8"/>
  </si>
  <si>
    <t>円（税込）</t>
    <rPh sb="0" eb="1">
      <t>エン</t>
    </rPh>
    <rPh sb="2" eb="4">
      <t>ゼイコミ</t>
    </rPh>
    <phoneticPr fontId="8"/>
  </si>
  <si>
    <r>
      <t>実施回数</t>
    </r>
    <r>
      <rPr>
        <sz val="12"/>
        <color rgb="FFFF0000"/>
        <rFont val="UD デジタル 教科書体 NK-R"/>
        <family val="1"/>
        <charset val="128"/>
      </rPr>
      <t>※</t>
    </r>
    <phoneticPr fontId="8"/>
  </si>
  <si>
    <t>特別講座小計</t>
    <rPh sb="0" eb="4">
      <t>トクベツコウザ</t>
    </rPh>
    <rPh sb="4" eb="6">
      <t>ショウケイ</t>
    </rPh>
    <phoneticPr fontId="8"/>
  </si>
  <si>
    <t>講座費用小計</t>
    <rPh sb="0" eb="2">
      <t>コウザ</t>
    </rPh>
    <rPh sb="2" eb="4">
      <t>ヒヨウ</t>
    </rPh>
    <rPh sb="4" eb="6">
      <t>ショウケイ</t>
    </rPh>
    <phoneticPr fontId="8"/>
  </si>
  <si>
    <t>講座費用</t>
    <rPh sb="0" eb="2">
      <t>コウザ</t>
    </rPh>
    <phoneticPr fontId="8"/>
  </si>
  <si>
    <t>宿泊交通費等小計</t>
    <rPh sb="6" eb="8">
      <t>ショウケイ</t>
    </rPh>
    <phoneticPr fontId="8"/>
  </si>
  <si>
    <t>（〒</t>
    <phoneticPr fontId="8"/>
  </si>
  <si>
    <t>請求先名称
(請求書宛名）</t>
    <rPh sb="7" eb="10">
      <t>セイキュウショ</t>
    </rPh>
    <rPh sb="10" eb="12">
      <t>アテナ</t>
    </rPh>
    <phoneticPr fontId="8"/>
  </si>
  <si>
    <t>6回目</t>
  </si>
  <si>
    <t>7回目</t>
  </si>
  <si>
    <t>8回目</t>
  </si>
  <si>
    <t>9回目</t>
  </si>
  <si>
    <t>10回目</t>
  </si>
  <si>
    <t>　　・10回以上の実施をご希望の際は、セルを増やしてご入力ください</t>
    <phoneticPr fontId="8"/>
  </si>
  <si>
    <t>【特別講座】AI教室
（生徒向け）</t>
    <rPh sb="1" eb="3">
      <t>トクベツ</t>
    </rPh>
    <rPh sb="3" eb="5">
      <t>コウザ</t>
    </rPh>
    <rPh sb="8" eb="10">
      <t>キョウシツ</t>
    </rPh>
    <rPh sb="12" eb="14">
      <t>セイト</t>
    </rPh>
    <rPh sb="14" eb="15">
      <t>ム</t>
    </rPh>
    <phoneticPr fontId="8"/>
  </si>
  <si>
    <t>【特別講座】生成AI教室
（生徒向け）</t>
    <rPh sb="1" eb="3">
      <t>トクベツ</t>
    </rPh>
    <rPh sb="3" eb="5">
      <t>コウザ</t>
    </rPh>
    <rPh sb="6" eb="8">
      <t>セイセイ</t>
    </rPh>
    <rPh sb="10" eb="12">
      <t>キョウシツ</t>
    </rPh>
    <rPh sb="14" eb="16">
      <t>セイト</t>
    </rPh>
    <rPh sb="16" eb="17">
      <t>ム</t>
    </rPh>
    <phoneticPr fontId="8"/>
  </si>
  <si>
    <t>【特別講座】データサイエンス教室
（生徒向け）</t>
    <rPh sb="1" eb="3">
      <t>トクベツ</t>
    </rPh>
    <rPh sb="3" eb="5">
      <t>コウザ</t>
    </rPh>
    <rPh sb="14" eb="16">
      <t>キョウシツ</t>
    </rPh>
    <rPh sb="18" eb="20">
      <t>セイト</t>
    </rPh>
    <rPh sb="20" eb="21">
      <t>ム</t>
    </rPh>
    <phoneticPr fontId="8"/>
  </si>
  <si>
    <t>【特別講座】AI活用実践ワークショップ
（生徒向け）</t>
    <rPh sb="1" eb="3">
      <t>トクベツ</t>
    </rPh>
    <rPh sb="3" eb="5">
      <t>コウザ</t>
    </rPh>
    <rPh sb="8" eb="10">
      <t>カツヨウ</t>
    </rPh>
    <rPh sb="10" eb="12">
      <t>ジッセン</t>
    </rPh>
    <rPh sb="21" eb="23">
      <t>セイト</t>
    </rPh>
    <rPh sb="23" eb="24">
      <t>ム</t>
    </rPh>
    <phoneticPr fontId="8"/>
  </si>
  <si>
    <t>【特別講座】生成AI活用実践ワークショップ
（生徒向け）</t>
    <rPh sb="6" eb="8">
      <t>セイセイ</t>
    </rPh>
    <phoneticPr fontId="8"/>
  </si>
  <si>
    <t>　【特別講座】AI教室／生成AI教室／データサイエンス教室、AI活用実践ワークショップ、生成AI活用実践ワークショップ</t>
    <rPh sb="2" eb="4">
      <t>トクベツ</t>
    </rPh>
    <rPh sb="4" eb="6">
      <t>コウザ</t>
    </rPh>
    <rPh sb="9" eb="11">
      <t>キョウシツ</t>
    </rPh>
    <rPh sb="12" eb="14">
      <t>セイセイ</t>
    </rPh>
    <rPh sb="16" eb="18">
      <t>キョウシツ</t>
    </rPh>
    <rPh sb="27" eb="29">
      <t>キョウシツ</t>
    </rPh>
    <rPh sb="32" eb="36">
      <t>カツヨウジッセン</t>
    </rPh>
    <rPh sb="44" eb="46">
      <t>セイセイ</t>
    </rPh>
    <rPh sb="48" eb="52">
      <t>カツヨウジッセン</t>
    </rPh>
    <phoneticPr fontId="8"/>
  </si>
  <si>
    <t>　【集合研修】生成AIスキルアップ講座（リテラシー編／カスタムAI実践編）</t>
    <rPh sb="0" eb="37">
      <t>トクベツコウザキョウシツセイセイキョウシツキョウシツカツヨウジッセンセイセイカツヨウジッセン</t>
    </rPh>
    <phoneticPr fontId="8"/>
  </si>
  <si>
    <t>下記の講座をお申込みの場合は、お申込みになる講座ごとに、以下へ予定日、参加者数をご入力ください</t>
    <rPh sb="0" eb="2">
      <t>カキ</t>
    </rPh>
    <rPh sb="3" eb="5">
      <t>コウザ</t>
    </rPh>
    <rPh sb="7" eb="9">
      <t>モウシコ</t>
    </rPh>
    <rPh sb="11" eb="13">
      <t>バアイ</t>
    </rPh>
    <rPh sb="16" eb="18">
      <t>モウシコ</t>
    </rPh>
    <rPh sb="22" eb="24">
      <t>コウザ</t>
    </rPh>
    <rPh sb="28" eb="30">
      <t>イカ</t>
    </rPh>
    <rPh sb="31" eb="34">
      <t>ヨテイビ</t>
    </rPh>
    <rPh sb="35" eb="39">
      <t>サンカシャスウ</t>
    </rPh>
    <rPh sb="41" eb="43">
      <t>ニュウリョク</t>
    </rPh>
    <phoneticPr fontId="8"/>
  </si>
  <si>
    <t>①合計</t>
    <rPh sb="1" eb="3">
      <t>ゴウケイ</t>
    </rPh>
    <phoneticPr fontId="8"/>
  </si>
  <si>
    <t>②合計</t>
    <rPh sb="1" eb="3">
      <t>ゴウケイ</t>
    </rPh>
    <phoneticPr fontId="8"/>
  </si>
  <si>
    <t>③合計</t>
    <rPh sb="1" eb="3">
      <t>ゴウケイ</t>
    </rPh>
    <phoneticPr fontId="8"/>
  </si>
  <si>
    <t>⑤合計</t>
    <rPh sb="1" eb="3">
      <t>ゴウケイ</t>
    </rPh>
    <phoneticPr fontId="8"/>
  </si>
  <si>
    <t>④合計</t>
    <rPh sb="1" eb="3">
      <t>ゴウケイ</t>
    </rPh>
    <phoneticPr fontId="8"/>
  </si>
  <si>
    <t>②生徒用特別講座（出前授業）</t>
    <rPh sb="1" eb="3">
      <t>セイト</t>
    </rPh>
    <rPh sb="3" eb="4">
      <t>ヨウ</t>
    </rPh>
    <rPh sb="4" eb="8">
      <t>トクベツコウザ</t>
    </rPh>
    <rPh sb="9" eb="13">
      <t>デマエジュギョウ</t>
    </rPh>
    <phoneticPr fontId="8"/>
  </si>
  <si>
    <t>①生徒用コース（教材配信）</t>
    <rPh sb="3" eb="4">
      <t>ヨウ</t>
    </rPh>
    <rPh sb="8" eb="10">
      <t>キョウザイ</t>
    </rPh>
    <rPh sb="10" eb="12">
      <t>ハイシン</t>
    </rPh>
    <phoneticPr fontId="8"/>
  </si>
  <si>
    <t>当社担当者</t>
    <rPh sb="0" eb="2">
      <t>トウシャ</t>
    </rPh>
    <rPh sb="2" eb="5">
      <t>タントウシャ</t>
    </rPh>
    <phoneticPr fontId="8"/>
  </si>
  <si>
    <t>請求先情報</t>
    <rPh sb="2" eb="3">
      <t>サキ</t>
    </rPh>
    <phoneticPr fontId="8"/>
  </si>
  <si>
    <t>③教員用講座（オンライン学習）</t>
    <rPh sb="3" eb="4">
      <t>ヨウ</t>
    </rPh>
    <rPh sb="4" eb="6">
      <t>コウザ</t>
    </rPh>
    <phoneticPr fontId="8"/>
  </si>
  <si>
    <t>④教員用講座（集合研修）</t>
    <rPh sb="3" eb="4">
      <t>ヨウ</t>
    </rPh>
    <phoneticPr fontId="8"/>
  </si>
  <si>
    <t>⑤その他</t>
    <rPh sb="3" eb="4">
      <t>タ</t>
    </rPh>
    <phoneticPr fontId="8"/>
  </si>
  <si>
    <r>
      <t xml:space="preserve">①＋②＋③＋④＋⑤サービス費用合計
</t>
    </r>
    <r>
      <rPr>
        <sz val="9"/>
        <color theme="1"/>
        <rFont val="UD デジタル 教科書体 NK-R"/>
        <family val="1"/>
        <charset val="128"/>
      </rPr>
      <t>（宿泊交通費等含む）</t>
    </r>
    <rPh sb="24" eb="25">
      <t>トウ</t>
    </rPh>
    <rPh sb="25" eb="26">
      <t>フク</t>
    </rPh>
    <phoneticPr fontId="8"/>
  </si>
  <si>
    <t>利用者情報</t>
    <phoneticPr fontId="8"/>
  </si>
  <si>
    <t>契約者情報</t>
    <phoneticPr fontId="8"/>
  </si>
  <si>
    <t>④
教員用講座
集合研修</t>
    <rPh sb="8" eb="12">
      <t>シュウゴウケンシュウ</t>
    </rPh>
    <phoneticPr fontId="8"/>
  </si>
  <si>
    <t>②
生徒用
特別講座</t>
    <rPh sb="2" eb="5">
      <t>セイトヨウ</t>
    </rPh>
    <rPh sb="6" eb="8">
      <t>トクベツ</t>
    </rPh>
    <phoneticPr fontId="8"/>
  </si>
  <si>
    <t>①
生徒用
コース</t>
    <rPh sb="2" eb="5">
      <t>セイトヨウ</t>
    </rPh>
    <phoneticPr fontId="8"/>
  </si>
  <si>
    <r>
      <t>　お申込のコース・講座によって、ご請求スケジュールが異なります。　
　【①生徒用コース／③教員用講座（オンライン学習）】
　　　原則、ID納品⽉の翌々⽉末⽀払いで請求書を発⾏
　【②生徒用講座（特別講座）／④教員用講座（集合研修）】　
　　　原則、講座最終実施⽉の翌⽉末⽀払いで請求書を発⾏
　【同時に複数のコース・講座をお申込の場合】　
　　　上記の請求スケジュールのうち、より後の請求タイミングに合わせて合算し、請求書を発行　　　
　　</t>
    </r>
    <r>
      <rPr>
        <sz val="18"/>
        <color rgb="FFFF0000"/>
        <rFont val="Ud デジタル 教科書体 nk-r"/>
        <family val="1"/>
        <charset val="128"/>
      </rPr>
      <t>※請求書はPDFにてお送りいたします。書面での請求書が必要な場合はお申し込み時にお知らせください。</t>
    </r>
    <rPh sb="2" eb="4">
      <t>モウシコ</t>
    </rPh>
    <rPh sb="9" eb="11">
      <t>コウザ</t>
    </rPh>
    <rPh sb="17" eb="19">
      <t>セイキュウ</t>
    </rPh>
    <rPh sb="26" eb="27">
      <t>コト</t>
    </rPh>
    <rPh sb="45" eb="47">
      <t>キョウイン</t>
    </rPh>
    <rPh sb="47" eb="48">
      <t>ヨウ</t>
    </rPh>
    <rPh sb="48" eb="50">
      <t>コウザ</t>
    </rPh>
    <rPh sb="56" eb="58">
      <t>ガクシュウ</t>
    </rPh>
    <rPh sb="91" eb="94">
      <t>セイトヨウ</t>
    </rPh>
    <rPh sb="94" eb="96">
      <t>コウザ</t>
    </rPh>
    <rPh sb="97" eb="101">
      <t>トクベツコウザ</t>
    </rPh>
    <rPh sb="104" eb="107">
      <t>キョウインヨウ</t>
    </rPh>
    <rPh sb="107" eb="109">
      <t>コウザ</t>
    </rPh>
    <rPh sb="110" eb="112">
      <t>シュウゴウ</t>
    </rPh>
    <rPh sb="112" eb="114">
      <t>ケンシュウ</t>
    </rPh>
    <rPh sb="121" eb="123">
      <t>ゲンソク</t>
    </rPh>
    <rPh sb="126" eb="128">
      <t>サイシュウ</t>
    </rPh>
    <rPh sb="148" eb="151">
      <t>セイキュウショ</t>
    </rPh>
    <rPh sb="151" eb="153">
      <t>フクスウ</t>
    </rPh>
    <rPh sb="158" eb="160">
      <t>コウザ</t>
    </rPh>
    <rPh sb="173" eb="175">
      <t>ジョウキ</t>
    </rPh>
    <rPh sb="176" eb="178">
      <t>セイキュウ</t>
    </rPh>
    <rPh sb="190" eb="191">
      <t>アト</t>
    </rPh>
    <rPh sb="192" eb="194">
      <t>セイキュウ</t>
    </rPh>
    <rPh sb="200" eb="201">
      <t>ア</t>
    </rPh>
    <rPh sb="204" eb="206">
      <t>ガッサン</t>
    </rPh>
    <rPh sb="208" eb="211">
      <t>セイキュウショ</t>
    </rPh>
    <rPh sb="212" eb="214">
      <t>ハッコウ</t>
    </rPh>
    <rPh sb="243" eb="246">
      <t>セイキュウショ</t>
    </rPh>
    <rPh sb="247" eb="249">
      <t>ヒツヨウ</t>
    </rPh>
    <rPh sb="250" eb="252">
      <t>バアイ</t>
    </rPh>
    <rPh sb="254" eb="255">
      <t>モウ</t>
    </rPh>
    <rPh sb="256" eb="257">
      <t>コ</t>
    </rPh>
    <rPh sb="258" eb="259">
      <t>ジ</t>
    </rPh>
    <rPh sb="261" eb="262">
      <t>シ</t>
    </rPh>
    <phoneticPr fontId="8"/>
  </si>
  <si>
    <t>▼生徒用コース／教員用講座（オンライン学習）をお申込の場合</t>
    <rPh sb="1" eb="3">
      <t>セイト</t>
    </rPh>
    <rPh sb="3" eb="4">
      <t>ヨウ</t>
    </rPh>
    <rPh sb="8" eb="11">
      <t>キョウインヨウ</t>
    </rPh>
    <rPh sb="19" eb="21">
      <t>ガクシュウ</t>
    </rPh>
    <phoneticPr fontId="8"/>
  </si>
  <si>
    <t>▼生徒用講座（特別講座）／教員用講座（集合研修）をお申込の場合</t>
    <rPh sb="1" eb="3">
      <t>セイト</t>
    </rPh>
    <rPh sb="3" eb="4">
      <t>ヨウ</t>
    </rPh>
    <rPh sb="4" eb="6">
      <t>コウザ</t>
    </rPh>
    <rPh sb="7" eb="9">
      <t>トクベツ</t>
    </rPh>
    <rPh sb="9" eb="11">
      <t>コウザ</t>
    </rPh>
    <rPh sb="13" eb="15">
      <t>キョウイン</t>
    </rPh>
    <rPh sb="15" eb="16">
      <t>ヨウ</t>
    </rPh>
    <rPh sb="16" eb="18">
      <t>コウザ</t>
    </rPh>
    <rPh sb="19" eb="21">
      <t>シュウゴウ</t>
    </rPh>
    <phoneticPr fontId="8"/>
  </si>
  <si>
    <t>【集合研修】生成AIスキルアップ講座
（リテラシー編）（教員向け）</t>
    <rPh sb="28" eb="31">
      <t>キョウインム</t>
    </rPh>
    <phoneticPr fontId="8"/>
  </si>
  <si>
    <t>【集合研修】生成AIスキルアップ講座
（カスタムAI実践編）（教員向け）</t>
    <rPh sb="26" eb="28">
      <t>ジッセン</t>
    </rPh>
    <rPh sb="31" eb="34">
      <t>キョウインム</t>
    </rPh>
    <phoneticPr fontId="8"/>
  </si>
  <si>
    <t>③
教員用講座
ｵﾝﾗｲﾝ学習</t>
    <phoneticPr fontId="8"/>
  </si>
  <si>
    <t>申込者名</t>
    <phoneticPr fontId="8"/>
  </si>
  <si>
    <r>
      <t>担当者名</t>
    </r>
    <r>
      <rPr>
        <sz val="12"/>
        <color rgb="FFFF0000"/>
        <rFont val="UD デジタル 教科書体 NK-R"/>
        <family val="1"/>
        <charset val="128"/>
      </rPr>
      <t>※</t>
    </r>
    <phoneticPr fontId="8"/>
  </si>
  <si>
    <r>
      <t>担当者</t>
    </r>
    <r>
      <rPr>
        <sz val="12"/>
        <color rgb="FFFF0000"/>
        <rFont val="UD デジタル 教科書体 NK-R"/>
        <family val="1"/>
        <charset val="128"/>
      </rPr>
      <t>※</t>
    </r>
    <r>
      <rPr>
        <sz val="12"/>
        <color theme="1"/>
        <rFont val="UD デジタル 教科書体 NK-R"/>
        <family val="1"/>
        <charset val="128"/>
      </rPr>
      <t xml:space="preserve">
メールアドレス</t>
    </r>
    <phoneticPr fontId="8"/>
  </si>
  <si>
    <t>担当者部署名</t>
    <phoneticPr fontId="8"/>
  </si>
  <si>
    <r>
      <t>請求先
担当者名</t>
    </r>
    <r>
      <rPr>
        <sz val="12"/>
        <color rgb="FFFF0000"/>
        <rFont val="UD デジタル 教科書体 NK-R"/>
        <family val="1"/>
        <charset val="128"/>
      </rPr>
      <t>※</t>
    </r>
    <phoneticPr fontId="8"/>
  </si>
  <si>
    <r>
      <t>住所</t>
    </r>
    <r>
      <rPr>
        <sz val="12"/>
        <color rgb="FFFF0000"/>
        <rFont val="UD デジタル 教科書体 NK-R"/>
        <family val="1"/>
        <charset val="128"/>
      </rPr>
      <t>※</t>
    </r>
    <phoneticPr fontId="8"/>
  </si>
  <si>
    <r>
      <t xml:space="preserve">申込者名
</t>
    </r>
    <r>
      <rPr>
        <sz val="10"/>
        <color theme="1"/>
        <rFont val="UD デジタル 教科書体 NK-R"/>
        <family val="1"/>
        <charset val="128"/>
      </rPr>
      <t>（押印者が代表者と
異なる場合）</t>
    </r>
    <phoneticPr fontId="8"/>
  </si>
  <si>
    <r>
      <t>団体名</t>
    </r>
    <r>
      <rPr>
        <sz val="12"/>
        <color rgb="FFFF0000"/>
        <rFont val="UD デジタル 教科書体 NK-R"/>
        <family val="1"/>
        <charset val="128"/>
      </rPr>
      <t xml:space="preserve">※
</t>
    </r>
    <r>
      <rPr>
        <sz val="12"/>
        <rFont val="UD デジタル 教科書体 NK-R"/>
        <family val="1"/>
        <charset val="128"/>
      </rPr>
      <t>（学校名等）</t>
    </r>
    <rPh sb="0" eb="3">
      <t>ダンタイメイ</t>
    </rPh>
    <rPh sb="6" eb="9">
      <t>ガッコウメイ</t>
    </rPh>
    <rPh sb="9" eb="10">
      <t>トウ</t>
    </rPh>
    <phoneticPr fontId="8"/>
  </si>
  <si>
    <r>
      <t>学校名
法人名
自治体名</t>
    </r>
    <r>
      <rPr>
        <sz val="12"/>
        <color rgb="FFFF0000"/>
        <rFont val="UD デジタル 教科書体 NK-R"/>
        <family val="1"/>
        <charset val="128"/>
      </rPr>
      <t>※</t>
    </r>
    <rPh sb="0" eb="3">
      <t>ガッコウメイ</t>
    </rPh>
    <phoneticPr fontId="8"/>
  </si>
  <si>
    <t>ﾀﾞｲﾋｮｳﾀﾞﾛｳ</t>
    <phoneticPr fontId="8"/>
  </si>
  <si>
    <t>tantou@sbgakuen.softbank.co.jp</t>
    <phoneticPr fontId="8"/>
  </si>
  <si>
    <t>ワイモバイル高等学校</t>
    <rPh sb="6" eb="8">
      <t>コウトウ</t>
    </rPh>
    <phoneticPr fontId="8"/>
  </si>
  <si>
    <t>情報科</t>
    <rPh sb="0" eb="2">
      <t>ジョウホウ</t>
    </rPh>
    <rPh sb="2" eb="3">
      <t>カ</t>
    </rPh>
    <phoneticPr fontId="8"/>
  </si>
  <si>
    <t>ｶﾞｯｺｳﾎｳｼﾞﾝｿﾌﾄﾊﾞﾝｸｶﾞｸｴﾝﾁｮｳ</t>
    <phoneticPr fontId="8"/>
  </si>
  <si>
    <t>経理担当</t>
    <rPh sb="0" eb="2">
      <t>ケイリ</t>
    </rPh>
    <rPh sb="2" eb="4">
      <t>タントウ</t>
    </rPh>
    <phoneticPr fontId="8"/>
  </si>
  <si>
    <t>経理四郎</t>
    <rPh sb="0" eb="2">
      <t>ケイリ</t>
    </rPh>
    <rPh sb="2" eb="4">
      <t>シロウ</t>
    </rPh>
    <phoneticPr fontId="8"/>
  </si>
  <si>
    <t>ｹｲﾘｼﾛｳ</t>
    <phoneticPr fontId="8"/>
  </si>
  <si>
    <t>keiri@sbgakuen.softbank.co.jp</t>
    <phoneticPr fontId="8"/>
  </si>
  <si>
    <t>jouhou@sbgakuen.softbank.co.jp</t>
    <phoneticPr fontId="8"/>
  </si>
  <si>
    <t>学校法人ソフトバンク学園 学園長</t>
    <rPh sb="13" eb="15">
      <t>ガクエン</t>
    </rPh>
    <rPh sb="15" eb="16">
      <t>チョウ</t>
    </rPh>
    <phoneticPr fontId="8"/>
  </si>
  <si>
    <t>【特別講座】AI教室
（生徒向け）</t>
    <rPh sb="0" eb="2">
      <t>セイト</t>
    </rPh>
    <rPh sb="2" eb="3">
      <t>ヨウ</t>
    </rPh>
    <rPh sb="3" eb="5">
      <t>デマエ</t>
    </rPh>
    <rPh sb="5" eb="7">
      <t>コウザ</t>
    </rPh>
    <phoneticPr fontId="8"/>
  </si>
  <si>
    <t>【特別講座】生成AI教室
（生徒向け）</t>
    <rPh sb="0" eb="2">
      <t>セイト</t>
    </rPh>
    <rPh sb="2" eb="3">
      <t>ヨウ</t>
    </rPh>
    <rPh sb="3" eb="5">
      <t>デマエ</t>
    </rPh>
    <rPh sb="5" eb="7">
      <t>コウザ</t>
    </rPh>
    <phoneticPr fontId="8"/>
  </si>
  <si>
    <t>【特別講座】データサイエンス教室
（生徒向け）</t>
    <rPh sb="0" eb="2">
      <t>セイト</t>
    </rPh>
    <rPh sb="2" eb="3">
      <t>ヨウ</t>
    </rPh>
    <rPh sb="3" eb="5">
      <t>デマエ</t>
    </rPh>
    <rPh sb="5" eb="7">
      <t>コウザ</t>
    </rPh>
    <phoneticPr fontId="8"/>
  </si>
  <si>
    <t>【特別講座】AI活用実践ワークショップ
（生徒向け）</t>
    <rPh sb="0" eb="2">
      <t>セイト</t>
    </rPh>
    <rPh sb="2" eb="3">
      <t>ヨウ</t>
    </rPh>
    <rPh sb="3" eb="5">
      <t>デマエ</t>
    </rPh>
    <rPh sb="5" eb="7">
      <t>コウザ</t>
    </rPh>
    <phoneticPr fontId="8"/>
  </si>
  <si>
    <t>【特別講座】生成AI活用実践ワークショップ
（生徒向け）</t>
    <rPh sb="0" eb="2">
      <t>セイト</t>
    </rPh>
    <rPh sb="2" eb="3">
      <t>ヨウ</t>
    </rPh>
    <rPh sb="3" eb="5">
      <t>デマエ</t>
    </rPh>
    <rPh sb="5" eb="7">
      <t>コウザ</t>
    </rPh>
    <phoneticPr fontId="8"/>
  </si>
  <si>
    <t>別途見積</t>
    <rPh sb="0" eb="1">
      <t>ベット</t>
    </rPh>
    <phoneticPr fontId="8"/>
  </si>
  <si>
    <t>別途見積</t>
    <rPh sb="0" eb="4">
      <t>ベット</t>
    </rPh>
    <phoneticPr fontId="8"/>
  </si>
  <si>
    <t>【集合研修】生成AIスキルアップ講座
（リテラシー編）（教員向け）</t>
    <rPh sb="0" eb="2">
      <t>キョウイン</t>
    </rPh>
    <rPh sb="2" eb="3">
      <t>ヨウ</t>
    </rPh>
    <rPh sb="3" eb="5">
      <t>デマエ</t>
    </rPh>
    <rPh sb="5" eb="7">
      <t>コウザ</t>
    </rPh>
    <phoneticPr fontId="8"/>
  </si>
  <si>
    <t>掲載名</t>
    <rPh sb="0" eb="3">
      <t>ケイサイ</t>
    </rPh>
    <phoneticPr fontId="8"/>
  </si>
  <si>
    <t>【集合研修】生成AIスキルアップ講座
（カスタムAI実践編）（教員向け）</t>
    <rPh sb="0" eb="2">
      <t>キョウイン</t>
    </rPh>
    <rPh sb="2" eb="3">
      <t>ヨウ</t>
    </rPh>
    <rPh sb="3" eb="5">
      <t>デマエ</t>
    </rPh>
    <rPh sb="5" eb="7">
      <t>コウザ</t>
    </rPh>
    <phoneticPr fontId="8"/>
  </si>
  <si>
    <t>合計</t>
    <rPh sb="0" eb="2">
      <t>ゴウケイ</t>
    </rPh>
    <phoneticPr fontId="8"/>
  </si>
  <si>
    <r>
      <t>導入団体名の公表可否</t>
    </r>
    <r>
      <rPr>
        <sz val="12"/>
        <color rgb="FFFF0000"/>
        <rFont val="UD デジタル 教科書体 NK-R"/>
        <family val="1"/>
        <charset val="128"/>
      </rPr>
      <t xml:space="preserve">※
</t>
    </r>
    <r>
      <rPr>
        <sz val="12"/>
        <color theme="1"/>
        <rFont val="UD デジタル 教科書体 NK-R"/>
        <family val="1"/>
        <charset val="128"/>
      </rPr>
      <t>（当社ウェブサイト等
への掲載）</t>
    </r>
    <rPh sb="0" eb="4">
      <t>ドウニュウダンタイ</t>
    </rPh>
    <rPh sb="4" eb="5">
      <t>メイ</t>
    </rPh>
    <rPh sb="6" eb="8">
      <t>コウヒョウ</t>
    </rPh>
    <rPh sb="8" eb="10">
      <t>カヒ</t>
    </rPh>
    <rPh sb="13" eb="15">
      <t>トウシャ</t>
    </rPh>
    <rPh sb="21" eb="22">
      <t>トウ</t>
    </rPh>
    <rPh sb="25" eb="27">
      <t>ケイサイ</t>
    </rPh>
    <phoneticPr fontId="8"/>
  </si>
  <si>
    <r>
      <t>公表する場合の
団体表記名</t>
    </r>
    <r>
      <rPr>
        <sz val="12"/>
        <color rgb="FFFF0000"/>
        <rFont val="UD デジタル 教科書体 NK-R"/>
        <family val="1"/>
        <charset val="128"/>
      </rPr>
      <t>※</t>
    </r>
    <rPh sb="0" eb="2">
      <t>コウヒョウ</t>
    </rPh>
    <rPh sb="4" eb="6">
      <t>バアイ</t>
    </rPh>
    <rPh sb="8" eb="10">
      <t>ダンタイ</t>
    </rPh>
    <rPh sb="10" eb="12">
      <t>ヒョウキ</t>
    </rPh>
    <rPh sb="12" eb="13">
      <t>メイ</t>
    </rPh>
    <phoneticPr fontId="8"/>
  </si>
  <si>
    <r>
      <t>掲載
表記名</t>
    </r>
    <r>
      <rPr>
        <sz val="12"/>
        <color rgb="FFFF0000"/>
        <rFont val="UD デジタル 教科書体 NK-R"/>
        <family val="1"/>
        <charset val="128"/>
      </rPr>
      <t>※</t>
    </r>
    <rPh sb="0" eb="2">
      <t>ケイサイ</t>
    </rPh>
    <rPh sb="3" eb="5">
      <t>ヒョウキ</t>
    </rPh>
    <rPh sb="5" eb="6">
      <t>メイ</t>
    </rPh>
    <phoneticPr fontId="8"/>
  </si>
  <si>
    <t>公表可</t>
    <rPh sb="0" eb="2">
      <t>コウヒョウ</t>
    </rPh>
    <rPh sb="2" eb="3">
      <t>カ</t>
    </rPh>
    <phoneticPr fontId="8"/>
  </si>
  <si>
    <t>公表不可</t>
    <rPh sb="0" eb="2">
      <t>コウヒョウ</t>
    </rPh>
    <rPh sb="2" eb="4">
      <t>フカ</t>
    </rPh>
    <phoneticPr fontId="8"/>
  </si>
  <si>
    <t>利用団体名と同じ</t>
    <rPh sb="2" eb="4">
      <t>ダンタイ</t>
    </rPh>
    <rPh sb="4" eb="5">
      <t>メイ</t>
    </rPh>
    <phoneticPr fontId="8"/>
  </si>
  <si>
    <t>利用団体名と異なる</t>
    <rPh sb="2" eb="4">
      <t>ダンタイ</t>
    </rPh>
    <rPh sb="4" eb="5">
      <t>メイ</t>
    </rPh>
    <rPh sb="6" eb="7">
      <t>コト</t>
    </rPh>
    <phoneticPr fontId="8"/>
  </si>
  <si>
    <t>ﾜｲﾓﾊﾞｲﾙｺｳﾄｳｶﾞｯｺｳ</t>
    <phoneticPr fontId="8"/>
  </si>
  <si>
    <t>学校法人ソフトバンク学園</t>
  </si>
  <si>
    <t>ご契約者は、ソフトバンク株式会社（以下「当社」という）に対し、以下項目を確認・承諾し、当社が提供するAIチャレンジの利用を申し込みます。
・別紙「AIチャレンジ　サービス利用規約」</t>
    <phoneticPr fontId="8"/>
  </si>
  <si>
    <t>掲載可否</t>
    <rPh sb="0" eb="2">
      <t>ケイサイ</t>
    </rPh>
    <rPh sb="2" eb="4">
      <t xml:space="preserve">カヒ </t>
    </rPh>
    <phoneticPr fontId="8"/>
  </si>
  <si>
    <t>表記名</t>
    <rPh sb="0" eb="2">
      <t>ヒョウキ</t>
    </rPh>
    <rPh sb="2" eb="3">
      <t>m</t>
    </rPh>
    <phoneticPr fontId="8"/>
  </si>
  <si>
    <t>【集合研修】生成AIスキルアップ講座（リテラシー編）（税込60,500円／回）</t>
    <phoneticPr fontId="8"/>
  </si>
  <si>
    <t>【集合研修】生成AIスキルアップ講座（カスタムAI実践編）（税込88,000円／回）</t>
    <phoneticPr fontId="8"/>
  </si>
  <si>
    <t>【特別講座】データサイエンス教室（税込88,000円／回）</t>
    <rPh sb="1" eb="5">
      <t>トクベツコウザ</t>
    </rPh>
    <rPh sb="14" eb="16">
      <t>キョウシツ</t>
    </rPh>
    <phoneticPr fontId="8"/>
  </si>
  <si>
    <r>
      <t>請求書送付先</t>
    </r>
    <r>
      <rPr>
        <sz val="13"/>
        <color rgb="FFFF0000"/>
        <rFont val="UD デジタル 教科書体 NK-R"/>
        <family val="1"/>
        <charset val="128"/>
      </rPr>
      <t>※</t>
    </r>
  </si>
  <si>
    <r>
      <t>請求先電話番号</t>
    </r>
    <r>
      <rPr>
        <sz val="13"/>
        <color rgb="FFFF0000"/>
        <rFont val="UD デジタル 教科書体 NK-R"/>
        <family val="1"/>
        <charset val="128"/>
      </rPr>
      <t>※</t>
    </r>
    <r>
      <rPr>
        <sz val="13"/>
        <color theme="1"/>
        <rFont val="UD デジタル 教科書体 NK-R"/>
        <family val="1"/>
        <charset val="128"/>
      </rPr>
      <t xml:space="preserve">
（ハイフンあり）</t>
    </r>
  </si>
  <si>
    <r>
      <t>請求先住所</t>
    </r>
    <r>
      <rPr>
        <sz val="13"/>
        <color rgb="FFFF0000"/>
        <rFont val="UD デジタル 教科書体 NK-R"/>
        <family val="1"/>
        <charset val="128"/>
      </rPr>
      <t>※</t>
    </r>
  </si>
  <si>
    <r>
      <t>請求先
担当者名</t>
    </r>
    <r>
      <rPr>
        <sz val="13"/>
        <color rgb="FFFF0000"/>
        <rFont val="UD デジタル 教科書体 NK-R"/>
        <family val="1"/>
        <charset val="128"/>
      </rPr>
      <t>※</t>
    </r>
    <phoneticPr fontId="8"/>
  </si>
  <si>
    <r>
      <t>請求先</t>
    </r>
    <r>
      <rPr>
        <sz val="13"/>
        <color rgb="FFFF0000"/>
        <rFont val="UD デジタル 教科書体 NK-R"/>
        <family val="1"/>
        <charset val="128"/>
      </rPr>
      <t>※</t>
    </r>
    <r>
      <rPr>
        <sz val="13"/>
        <color theme="1"/>
        <rFont val="UD デジタル 教科書体 NK-R"/>
        <family val="1"/>
        <charset val="128"/>
      </rPr>
      <t xml:space="preserve">
メールアドレス</t>
    </r>
  </si>
  <si>
    <r>
      <t>団体名</t>
    </r>
    <r>
      <rPr>
        <sz val="13"/>
        <color rgb="FFFF0000"/>
        <rFont val="UD デジタル 教科書体 NK-R"/>
        <family val="1"/>
        <charset val="128"/>
      </rPr>
      <t xml:space="preserve">※
</t>
    </r>
    <r>
      <rPr>
        <sz val="13"/>
        <rFont val="UD デジタル 教科書体 NK-R"/>
        <family val="1"/>
        <charset val="128"/>
      </rPr>
      <t>（学校名等）</t>
    </r>
    <rPh sb="0" eb="3">
      <t>ダンタイメイ</t>
    </rPh>
    <rPh sb="6" eb="9">
      <t>ガッコウメイ</t>
    </rPh>
    <rPh sb="9" eb="10">
      <t>トウ</t>
    </rPh>
    <phoneticPr fontId="8"/>
  </si>
  <si>
    <r>
      <t>電話番号（固定）</t>
    </r>
    <r>
      <rPr>
        <sz val="13"/>
        <color rgb="FFFF0000"/>
        <rFont val="UD デジタル 教科書体 NK-R"/>
        <family val="1"/>
        <charset val="128"/>
      </rPr>
      <t>※</t>
    </r>
  </si>
  <si>
    <r>
      <t>住所</t>
    </r>
    <r>
      <rPr>
        <sz val="13"/>
        <color rgb="FFFF0000"/>
        <rFont val="UD デジタル 教科書体 NK-R"/>
        <family val="1"/>
        <charset val="128"/>
      </rPr>
      <t>※</t>
    </r>
    <phoneticPr fontId="8"/>
  </si>
  <si>
    <r>
      <t>導入団体名の公表可否</t>
    </r>
    <r>
      <rPr>
        <sz val="13"/>
        <color rgb="FFFF0000"/>
        <rFont val="UD デジタル 教科書体 NK-R"/>
        <family val="1"/>
        <charset val="128"/>
      </rPr>
      <t xml:space="preserve">※
</t>
    </r>
    <r>
      <rPr>
        <sz val="13"/>
        <color theme="1"/>
        <rFont val="UD デジタル 教科書体 NK-R"/>
        <family val="1"/>
        <charset val="128"/>
      </rPr>
      <t>（当社ウェブサイト等
への掲載）</t>
    </r>
    <rPh sb="0" eb="4">
      <t>ドウニュウダンタイ</t>
    </rPh>
    <rPh sb="4" eb="5">
      <t>メイ</t>
    </rPh>
    <rPh sb="6" eb="8">
      <t>コウヒョウ</t>
    </rPh>
    <rPh sb="8" eb="10">
      <t>カヒ</t>
    </rPh>
    <rPh sb="13" eb="15">
      <t>トウシャ</t>
    </rPh>
    <rPh sb="21" eb="22">
      <t>トウ</t>
    </rPh>
    <rPh sb="25" eb="27">
      <t>ケイサイ</t>
    </rPh>
    <phoneticPr fontId="8"/>
  </si>
  <si>
    <r>
      <t>公表する場合の
団体表記名</t>
    </r>
    <r>
      <rPr>
        <sz val="13"/>
        <color rgb="FFFF0000"/>
        <rFont val="UD デジタル 教科書体 NK-R"/>
        <family val="1"/>
        <charset val="128"/>
      </rPr>
      <t>※</t>
    </r>
    <rPh sb="0" eb="2">
      <t>コウヒョウ</t>
    </rPh>
    <rPh sb="4" eb="6">
      <t>バアイ</t>
    </rPh>
    <rPh sb="8" eb="10">
      <t>ダンタイ</t>
    </rPh>
    <rPh sb="10" eb="12">
      <t>ヒョウキ</t>
    </rPh>
    <rPh sb="12" eb="13">
      <t>メイ</t>
    </rPh>
    <phoneticPr fontId="8"/>
  </si>
  <si>
    <r>
      <t>代表者名</t>
    </r>
    <r>
      <rPr>
        <sz val="13"/>
        <color rgb="FFFF0000"/>
        <rFont val="UD デジタル 教科書体 NK-R"/>
        <family val="1"/>
        <charset val="128"/>
      </rPr>
      <t>※</t>
    </r>
  </si>
  <si>
    <r>
      <t>担当者名</t>
    </r>
    <r>
      <rPr>
        <sz val="13"/>
        <color rgb="FFFF0000"/>
        <rFont val="UD デジタル 教科書体 NK-R"/>
        <family val="1"/>
        <charset val="128"/>
      </rPr>
      <t>※</t>
    </r>
    <phoneticPr fontId="8"/>
  </si>
  <si>
    <r>
      <t>担当者</t>
    </r>
    <r>
      <rPr>
        <sz val="13"/>
        <color rgb="FFFF0000"/>
        <rFont val="UD デジタル 教科書体 NK-R"/>
        <family val="1"/>
        <charset val="128"/>
      </rPr>
      <t>※</t>
    </r>
    <r>
      <rPr>
        <sz val="13"/>
        <color theme="1"/>
        <rFont val="UD デジタル 教科書体 NK-R"/>
        <family val="1"/>
        <charset val="128"/>
      </rPr>
      <t xml:space="preserve">
メールアドレス</t>
    </r>
    <phoneticPr fontId="8"/>
  </si>
  <si>
    <r>
      <t>掲載
表記名</t>
    </r>
    <r>
      <rPr>
        <sz val="13"/>
        <color rgb="FFFF0000"/>
        <rFont val="UD デジタル 教科書体 NK-R"/>
        <family val="1"/>
        <charset val="128"/>
      </rPr>
      <t>※</t>
    </r>
    <rPh sb="0" eb="2">
      <t>ケイサイ</t>
    </rPh>
    <rPh sb="3" eb="5">
      <t>ヒョウキ</t>
    </rPh>
    <rPh sb="5" eb="6">
      <t>メイ</t>
    </rPh>
    <phoneticPr fontId="8"/>
  </si>
  <si>
    <r>
      <t>申込講座</t>
    </r>
    <r>
      <rPr>
        <sz val="13"/>
        <color rgb="FFFF0000"/>
        <rFont val="UD デジタル 教科書体 NK-R"/>
        <family val="1"/>
        <charset val="128"/>
      </rPr>
      <t>※</t>
    </r>
  </si>
  <si>
    <r>
      <t>実施
回数</t>
    </r>
    <r>
      <rPr>
        <sz val="13"/>
        <color rgb="FFFF0000"/>
        <rFont val="UD デジタル 教科書体 NK-R"/>
        <family val="1"/>
        <charset val="128"/>
      </rPr>
      <t>※</t>
    </r>
    <phoneticPr fontId="8"/>
  </si>
  <si>
    <r>
      <t>宿泊交通費等</t>
    </r>
    <r>
      <rPr>
        <sz val="13"/>
        <color rgb="FFFF0000"/>
        <rFont val="UD デジタル 教科書体 NK-R"/>
        <family val="1"/>
        <charset val="128"/>
      </rPr>
      <t>※</t>
    </r>
    <phoneticPr fontId="8"/>
  </si>
  <si>
    <r>
      <t>実施予定日／参加人数</t>
    </r>
    <r>
      <rPr>
        <sz val="13"/>
        <color rgb="FFFF0000"/>
        <rFont val="UD デジタル 教科書体 NK-R"/>
        <family val="1"/>
        <charset val="128"/>
      </rPr>
      <t>※</t>
    </r>
    <phoneticPr fontId="8"/>
  </si>
  <si>
    <r>
      <t>指導者用ID数</t>
    </r>
    <r>
      <rPr>
        <sz val="13"/>
        <color rgb="FFFF0000"/>
        <rFont val="UD デジタル 教科書体 NK-R"/>
        <family val="1"/>
        <charset val="128"/>
      </rPr>
      <t>※</t>
    </r>
  </si>
  <si>
    <r>
      <t>申込コース</t>
    </r>
    <r>
      <rPr>
        <sz val="13"/>
        <color rgb="FFFF0000"/>
        <rFont val="UD デジタル 教科書体 NK-R"/>
        <family val="1"/>
        <charset val="128"/>
      </rPr>
      <t>※</t>
    </r>
  </si>
  <si>
    <r>
      <t>生徒用ID数</t>
    </r>
    <r>
      <rPr>
        <sz val="13"/>
        <color rgb="FFFF0000"/>
        <rFont val="UD デジタル 教科書体 NK-R"/>
        <family val="1"/>
        <charset val="128"/>
      </rPr>
      <t>※</t>
    </r>
  </si>
  <si>
    <r>
      <t>契約期間</t>
    </r>
    <r>
      <rPr>
        <sz val="13"/>
        <color rgb="FFFF0000"/>
        <rFont val="UD デジタル 教科書体 NK-R"/>
        <family val="1"/>
        <charset val="128"/>
      </rPr>
      <t>※</t>
    </r>
  </si>
  <si>
    <r>
      <t>学校名
法人名
自治体名</t>
    </r>
    <r>
      <rPr>
        <sz val="13"/>
        <color rgb="FFFF0000"/>
        <rFont val="UD デジタル 教科書体 NK-R"/>
        <family val="1"/>
        <charset val="128"/>
      </rPr>
      <t>※</t>
    </r>
    <rPh sb="0" eb="3">
      <t>ガッコウメイ</t>
    </rPh>
    <phoneticPr fontId="8"/>
  </si>
  <si>
    <t>申込者名
（押印者が代表者と
異なる場合）</t>
    <phoneticPr fontId="8"/>
  </si>
  <si>
    <t>①＋②＋③＋④＋⑤サービス費用合計
（宿泊交通費等含む）</t>
    <rPh sb="24" eb="25">
      <t>トウ</t>
    </rPh>
    <rPh sb="25" eb="26">
      <t>フク</t>
    </rPh>
    <phoneticPr fontId="8"/>
  </si>
  <si>
    <t>円（税込）</t>
    <rPh sb="0" eb="1">
      <t>エン</t>
    </rPh>
    <rPh sb="2" eb="4">
      <t>ゼイコミ</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</si>
</sst>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77">
    <font>
      <sz val="11"/>
      <color theme="1"/>
      <name val="Calibri"/>
      <scheme val="minor"/>
    </font>
    <font>
      <sz val="18"/>
      <color rgb="FFFFFFFF"/>
      <name val="Ud デジタル 教科書体 nk-r"/>
      <family val="1"/>
      <charset val="128"/>
    </font>
    <font>
      <sz val="20"/>
      <color theme="1"/>
      <name val="Ud デジタル 教科書体 nk-r"/>
      <family val="1"/>
      <charset val="128"/>
    </font>
    <font>
      <sz val="18"/>
      <color theme="1"/>
      <name val="Ud デジタル 教科書体 nk-r"/>
      <family val="1"/>
      <charset val="128"/>
    </font>
    <font>
      <sz val="6"/>
      <color theme="0"/>
      <name val="Ud デジタル 教科書体 nk-r"/>
      <family val="1"/>
      <charset val="128"/>
    </font>
    <font>
      <b/>
      <sz val="18"/>
      <color theme="1"/>
      <name val="Ud デジタル 教科書体 nk-r"/>
      <family val="1"/>
      <charset val="128"/>
    </font>
    <font>
      <sz val="10"/>
      <color theme="1"/>
      <name val="Arial"/>
      <family val="2"/>
    </font>
    <font>
      <b/>
      <sz val="16"/>
      <color theme="1"/>
      <name val="UD デジタル 教科書体 NK-R"/>
      <family val="1"/>
      <charset val="128"/>
    </font>
    <font>
      <sz val="6"/>
      <name val="Calibri"/>
      <family val="3"/>
      <charset val="128"/>
      <scheme val="minor"/>
    </font>
    <font>
      <sz val="11"/>
      <name val="UD デジタル 教科書体 NK-R"/>
      <family val="1"/>
      <charset val="128"/>
    </font>
    <font>
      <sz val="8"/>
      <color rgb="FFFF0000"/>
      <name val="UD デジタル 教科書体 NK-R"/>
      <family val="1"/>
      <charset val="128"/>
    </font>
    <font>
      <sz val="8"/>
      <color theme="1"/>
      <name val="UD デジタル 教科書体 NK-R"/>
      <family val="1"/>
      <charset val="128"/>
    </font>
    <font>
      <sz val="11"/>
      <color theme="1"/>
      <name val="UD デジタル 教科書体 NK-R"/>
      <family val="1"/>
      <charset val="128"/>
    </font>
    <font>
      <sz val="10"/>
      <color theme="1"/>
      <name val="UD デジタル 教科書体 NK-R"/>
      <family val="1"/>
      <charset val="128"/>
    </font>
    <font>
      <sz val="10"/>
      <color rgb="FFFFFFFF"/>
      <name val="UD デジタル 教科書体 NK-R"/>
      <family val="1"/>
      <charset val="128"/>
    </font>
    <font>
      <sz val="10"/>
      <color rgb="FFFF0000"/>
      <name val="UD デジタル 教科書体 NK-R"/>
      <family val="1"/>
      <charset val="128"/>
    </font>
    <font>
      <sz val="12"/>
      <color theme="1"/>
      <name val="UD デジタル 教科書体 NK-R"/>
      <family val="1"/>
      <charset val="128"/>
    </font>
    <font>
      <sz val="12"/>
      <color theme="0"/>
      <name val="UD デジタル 教科書体 NK-R"/>
      <family val="1"/>
      <charset val="128"/>
    </font>
    <font>
      <sz val="12"/>
      <color rgb="FFFF0000"/>
      <name val="UD デジタル 教科書体 NK-R"/>
      <family val="1"/>
      <charset val="128"/>
    </font>
    <font>
      <sz val="13"/>
      <color theme="1"/>
      <name val="UD デジタル 教科書体 NK-R"/>
      <family val="1"/>
      <charset val="128"/>
    </font>
    <font>
      <sz val="13"/>
      <color theme="0"/>
      <name val="UD デジタル 教科書体 NK-R"/>
      <family val="1"/>
      <charset val="128"/>
    </font>
    <font>
      <sz val="13"/>
      <color rgb="FFFF0000"/>
      <name val="UD デジタル 教科書体 NK-R"/>
      <family val="1"/>
      <charset val="128"/>
    </font>
    <font>
      <sz val="11"/>
      <color rgb="FFFF0000"/>
      <name val="UD デジタル 教科書体 NK-R"/>
      <family val="1"/>
      <charset val="128"/>
    </font>
    <font>
      <sz val="12"/>
      <color rgb="FFFFFFFF"/>
      <name val="UD デジタル 教科書体 NK-R"/>
      <family val="1"/>
      <charset val="128"/>
    </font>
    <font>
      <sz val="9"/>
      <color theme="1"/>
      <name val="UD デジタル 教科書体 NK-R"/>
      <family val="1"/>
      <charset val="128"/>
    </font>
    <font>
      <b/>
      <sz val="11"/>
      <color theme="1"/>
      <name val="UD デジタル 教科書体 NK-R"/>
      <family val="1"/>
      <charset val="128"/>
    </font>
    <font>
      <sz val="18"/>
      <color rgb="FF2F5496"/>
      <name val="UD デジタル 教科書体 NK-R"/>
      <family val="1"/>
      <charset val="128"/>
    </font>
    <font>
      <sz val="15"/>
      <color theme="1"/>
      <name val="UD デジタル 教科書体 NK-R"/>
      <family val="1"/>
      <charset val="128"/>
    </font>
    <font>
      <sz val="16"/>
      <color theme="1"/>
      <name val="UD デジタル 教科書体 NK-R"/>
      <family val="1"/>
      <charset val="128"/>
    </font>
    <font>
      <b/>
      <sz val="16"/>
      <color theme="0"/>
      <name val="UD デジタル 教科書体 NK-R"/>
      <family val="1"/>
      <charset val="128"/>
    </font>
    <font>
      <b/>
      <sz val="11"/>
      <name val="UD デジタル 教科書体 NK-R"/>
      <family val="1"/>
      <charset val="128"/>
    </font>
    <font>
      <sz val="9"/>
      <name val="UD デジタル 教科書体 NK-R"/>
      <family val="1"/>
      <charset val="128"/>
    </font>
    <font>
      <sz val="12"/>
      <color theme="0"/>
      <name val="HG明朝B"/>
      <family val="1"/>
      <charset val="128"/>
    </font>
    <font>
      <sz val="11"/>
      <name val="HG明朝B"/>
      <family val="1"/>
      <charset val="128"/>
    </font>
    <font>
      <sz val="18"/>
      <color rgb="FFFF0000"/>
      <name val="Ud デジタル 教科書体 nk-r"/>
      <family val="1"/>
      <charset val="128"/>
    </font>
    <font>
      <sz val="11"/>
      <color theme="0"/>
      <name val="UD デジタル 教科書体 NK-R"/>
      <family val="1"/>
      <charset val="128"/>
    </font>
    <font>
      <sz val="18"/>
      <color theme="1"/>
      <name val="Calibri"/>
      <family val="1"/>
    </font>
    <font>
      <u/>
      <sz val="11"/>
      <color theme="10"/>
      <name val="Calibri"/>
      <family val="2"/>
      <scheme val="minor"/>
    </font>
    <font>
      <sz val="11"/>
      <color theme="0"/>
      <name val="HG明朝B"/>
      <family val="1"/>
      <charset val="128"/>
    </font>
    <font>
      <sz val="10"/>
      <color rgb="FFFFFFFF"/>
      <name val="Arial"/>
      <family val="2"/>
    </font>
    <font>
      <sz val="10"/>
      <color rgb="FF666666"/>
      <name val="Arial"/>
      <family val="2"/>
    </font>
    <font>
      <sz val="10"/>
      <color rgb="FF666666"/>
      <name val="ＭＳ Ｐゴシック"/>
      <family val="2"/>
      <charset val="128"/>
    </font>
    <font>
      <sz val="10"/>
      <color rgb="FFD9D9D9"/>
      <name val="Arial"/>
      <family val="2"/>
    </font>
    <font>
      <sz val="8"/>
      <color theme="0"/>
      <name val="UD デジタル 教科書体 NK-R"/>
      <family val="1"/>
      <charset val="128"/>
    </font>
    <font>
      <sz val="10"/>
      <color theme="0"/>
      <name val="UD デジタル 教科書体 NK-R"/>
      <family val="1"/>
      <charset val="128"/>
    </font>
    <font>
      <sz val="14"/>
      <color rgb="FFFF0000"/>
      <name val="UD デジタル 教科書体 NK-R"/>
      <family val="1"/>
      <charset val="128"/>
    </font>
    <font>
      <sz val="16"/>
      <color rgb="FFFF0000"/>
      <name val="UD デジタル 教科書体 NK-R"/>
      <family val="1"/>
      <charset val="128"/>
    </font>
    <font>
      <u/>
      <sz val="16"/>
      <color rgb="FFFF0000"/>
      <name val="UD デジタル 教科書体 NK-R"/>
      <family val="1"/>
      <charset val="128"/>
    </font>
    <font>
      <sz val="14"/>
      <color theme="1"/>
      <name val="UD デジタル 教科書体 NK-R"/>
      <family val="1"/>
      <charset val="128"/>
    </font>
    <font>
      <sz val="14"/>
      <name val="UD デジタル 教科書体 NK-R"/>
      <family val="1"/>
      <charset val="128"/>
    </font>
    <font>
      <sz val="16"/>
      <name val="UD デジタル 教科書体 NK-R"/>
      <family val="1"/>
      <charset val="128"/>
    </font>
    <font>
      <u/>
      <sz val="16"/>
      <color theme="1"/>
      <name val="UD デジタル 教科書体 NK-R"/>
      <family val="1"/>
      <charset val="128"/>
    </font>
    <font>
      <u/>
      <sz val="15"/>
      <color theme="10"/>
      <name val="UD デジタル 教科書体 N-R"/>
      <family val="1"/>
      <charset val="128"/>
    </font>
    <font>
      <sz val="11"/>
      <color theme="1"/>
      <name val="Calibri"/>
      <family val="2"/>
      <scheme val="minor"/>
    </font>
    <font>
      <sz val="11"/>
      <color theme="1"/>
      <name val="ＭＳ ゴシック"/>
      <family val="3"/>
      <charset val="128"/>
    </font>
    <font>
      <sz val="10"/>
      <color rgb="FFFFFFFF"/>
      <name val="ＭＳ Ｐゴシック"/>
      <family val="2"/>
      <charset val="128"/>
    </font>
    <font>
      <sz val="10"/>
      <color rgb="FFD9D9D9"/>
      <name val="ＭＳ Ｐゴシック"/>
      <family val="2"/>
      <charset val="128"/>
    </font>
    <font>
      <sz val="11"/>
      <color theme="0"/>
      <name val="Calibri"/>
      <family val="2"/>
      <scheme val="minor"/>
    </font>
    <font>
      <sz val="11"/>
      <color theme="0"/>
      <name val="ＭＳ Ｐゴシック"/>
      <family val="2"/>
      <charset val="128"/>
    </font>
    <font>
      <sz val="10"/>
      <color rgb="FFFFFFFF"/>
      <name val="ＭＳ ゴシック"/>
      <family val="3"/>
      <charset val="128"/>
    </font>
    <font>
      <b/>
      <sz val="10"/>
      <color theme="1"/>
      <name val="UD デジタル 教科書体 NK-R"/>
      <family val="1"/>
      <charset val="128"/>
    </font>
    <font>
      <sz val="11"/>
      <color theme="1"/>
      <name val="ＭＳ Ｐゴシック"/>
      <family val="3"/>
      <charset val="128"/>
    </font>
    <font>
      <sz val="12"/>
      <name val="UD デジタル 教科書体 NK-R"/>
      <family val="1"/>
      <charset val="128"/>
    </font>
    <font>
      <sz val="11"/>
      <color rgb="FFFFFFFF"/>
      <name val="HG明朝B"/>
      <family val="1"/>
      <charset val="128"/>
    </font>
    <font>
      <sz val="11"/>
      <color rgb="FFFFFFFF"/>
      <name val="UD デジタル 教科書体 NK-R"/>
      <family val="1"/>
      <charset val="128"/>
    </font>
    <font>
      <sz val="20"/>
      <color rgb="FFFF0000"/>
      <name val="Ud デジタル 教科書体 nk-r"/>
      <family val="1"/>
      <charset val="128"/>
    </font>
    <font>
      <u/>
      <sz val="11"/>
      <color theme="10"/>
      <name val="UD デジタル 教科書体 NK-R"/>
      <family val="1"/>
      <charset val="128"/>
    </font>
    <font>
      <strike/>
      <sz val="11"/>
      <color theme="0"/>
      <name val="UD デジタル 教科書体 NK-R"/>
      <family val="1"/>
      <charset val="128"/>
    </font>
    <font>
      <sz val="11"/>
      <color theme="1"/>
      <name val="MS Gothic"/>
      <family val="2"/>
      <charset val="128"/>
    </font>
    <font>
      <sz val="11"/>
      <name val="UD デジタル 教科書体 NK-R"/>
      <family val="1"/>
      <charset val="128"/>
    </font>
    <font>
      <sz val="10"/>
      <color theme="1"/>
      <name val="MS Gothic"/>
      <family val="2"/>
      <charset val="128"/>
    </font>
    <font>
      <sz val="11"/>
      <color theme="1"/>
      <name val="Calibri"/>
      <family val="2"/>
      <scheme val="minor"/>
    </font>
    <font>
      <sz val="14"/>
      <color rgb="FFFFFFFF"/>
      <name val="UD デジタル 教科書体 NK-R"/>
      <family val="1"/>
      <charset val="128"/>
    </font>
    <font>
      <u/>
      <sz val="16"/>
      <color theme="10"/>
      <name val="Calibri"/>
      <family val="2"/>
      <scheme val="minor"/>
    </font>
    <font>
      <sz val="13"/>
      <name val="UD デジタル 教科書体 NK-R"/>
      <family val="1"/>
      <charset val="128"/>
    </font>
    <font>
      <b/>
      <sz val="13"/>
      <color theme="1"/>
      <name val="UD デジタル 教科書体 NK-R"/>
      <family val="1"/>
      <charset val="128"/>
    </font>
    <font>
      <b/>
      <sz val="12"/>
      <color theme="1"/>
      <name val="UD デジタル 教科書体 NK-R"/>
      <family val="1"/>
      <charset val="128"/>
    </font>
  </fonts>
  <fills count="24">
    <fill>
      <patternFill patternType="none"/>
    </fill>
    <fill>
      <patternFill patternType="gray125"/>
    </fill>
    <fill>
      <patternFill patternType="solid">
        <fgColor rgb="FF002060"/>
        <bgColor rgb="FF002060"/>
      </patternFill>
    </fill>
    <fill>
      <patternFill patternType="solid">
        <fgColor rgb="FFD8D8D8"/>
        <bgColor rgb="FFD8D8D8"/>
      </patternFill>
    </fill>
    <fill>
      <patternFill patternType="solid">
        <fgColor rgb="FF3F3F3F"/>
        <bgColor rgb="FF3F3F3F"/>
      </patternFill>
    </fill>
    <fill>
      <patternFill patternType="solid">
        <fgColor rgb="FFFBE4D5"/>
        <bgColor rgb="FFFBE4D5"/>
      </patternFill>
    </fill>
    <fill>
      <patternFill patternType="solid">
        <fgColor rgb="FFFFFF00"/>
        <bgColor rgb="FFFFFF00"/>
      </patternFill>
    </fill>
    <fill>
      <patternFill patternType="solid">
        <fgColor rgb="FF434343"/>
        <bgColor rgb="FF434343"/>
      </patternFill>
    </fill>
    <fill>
      <patternFill patternType="solid">
        <fgColor rgb="FF1155CC"/>
        <bgColor rgb="FF1155CC"/>
      </patternFill>
    </fill>
    <fill>
      <patternFill patternType="solid">
        <fgColor theme="5" tint="0.79998168889431442"/>
        <bgColor rgb="FFB7B7B7"/>
      </patternFill>
    </fill>
    <fill>
      <patternFill patternType="solid">
        <fgColor theme="5" tint="0.79998168889431442"/>
        <bgColor indexed="64"/>
      </patternFill>
    </fill>
    <fill>
      <patternFill patternType="solid">
        <fgColor theme="5" tint="0.79998168889431442"/>
        <bgColor rgb="FFFBE4D5"/>
      </patternFill>
    </fill>
    <fill>
      <patternFill patternType="solid">
        <fgColor theme="1" tint="0.249977111117893"/>
        <bgColor indexed="64"/>
      </patternFill>
    </fill>
    <fill>
      <patternFill patternType="solid">
        <fgColor rgb="FF666666"/>
        <bgColor indexed="64"/>
      </patternFill>
    </fill>
    <fill>
      <patternFill patternType="solid">
        <fgColor rgb="FFC9DAF8"/>
        <bgColor indexed="64"/>
      </patternFill>
    </fill>
    <fill>
      <patternFill patternType="solid">
        <fgColor rgb="FFFFF2CC"/>
        <bgColor indexed="64"/>
      </patternFill>
    </fill>
    <fill>
      <patternFill patternType="solid">
        <fgColor rgb="FF1155CC"/>
        <bgColor indexed="64"/>
      </patternFill>
    </fill>
    <fill>
      <patternFill patternType="solid">
        <fgColor rgb="FFEFEFEF"/>
        <bgColor indexed="64"/>
      </patternFill>
    </fill>
    <fill>
      <patternFill patternType="solid">
        <fgColor rgb="FFCCCCCC"/>
        <bgColor indexed="64"/>
      </patternFill>
    </fill>
    <fill>
      <patternFill patternType="solid">
        <fgColor theme="7" tint="-0.249977111117893"/>
        <bgColor indexed="64"/>
      </patternFill>
    </fill>
    <fill>
      <patternFill patternType="solid">
        <fgColor rgb="FFFFC000"/>
        <bgColor indexed="64"/>
      </patternFill>
    </fill>
    <fill>
      <patternFill patternType="solid">
        <fgColor theme="1" tint="0.499984740745262"/>
        <bgColor indexed="64"/>
      </patternFill>
    </fill>
    <fill>
      <patternFill patternType="solid">
        <fgColor theme="5" tint="0.59999389629810485"/>
        <bgColor indexed="64"/>
      </patternFill>
    </fill>
    <fill>
      <patternFill patternType="solid">
        <fgColor theme="7" tint="0.79998168889431442"/>
        <bgColor indexed="64"/>
      </patternFill>
    </fill>
  </fills>
  <borders count="70">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ck">
        <color rgb="FF9FC5E8"/>
      </bottom>
      <diagonal/>
    </border>
    <border>
      <left style="thin">
        <color rgb="FF666666"/>
      </left>
      <right/>
      <top style="thin">
        <color rgb="FF666666"/>
      </top>
      <bottom style="thin">
        <color rgb="FF666666"/>
      </bottom>
      <diagonal/>
    </border>
    <border>
      <left/>
      <right style="thin">
        <color rgb="FF666666"/>
      </right>
      <top style="thin">
        <color rgb="FF666666"/>
      </top>
      <bottom style="thin">
        <color rgb="FF666666"/>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medium">
        <color rgb="FF000000"/>
      </left>
      <right/>
      <top style="medium">
        <color rgb="FF000000"/>
      </top>
      <bottom/>
      <diagonal/>
    </border>
    <border>
      <left style="medium">
        <color rgb="FF000000"/>
      </left>
      <right/>
      <top/>
      <bottom/>
      <diagonal/>
    </border>
    <border>
      <left/>
      <right/>
      <top/>
      <bottom style="thin">
        <color rgb="FF000000"/>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bottom style="thin">
        <color indexed="64"/>
      </bottom>
      <diagonal/>
    </border>
    <border>
      <left/>
      <right/>
      <top/>
      <bottom style="thin">
        <color indexed="64"/>
      </bottom>
      <diagonal/>
    </border>
    <border>
      <left style="medium">
        <color rgb="FF000000"/>
      </left>
      <right style="thin">
        <color rgb="FF000000"/>
      </right>
      <top style="medium">
        <color rgb="FF000000"/>
      </top>
      <bottom/>
      <diagonal/>
    </border>
    <border>
      <left style="medium">
        <color rgb="FF000000"/>
      </left>
      <right style="thin">
        <color rgb="FF000000"/>
      </right>
      <top/>
      <bottom/>
      <diagonal/>
    </border>
    <border>
      <left style="thin">
        <color rgb="FF000000"/>
      </left>
      <right/>
      <top style="thin">
        <color indexed="64"/>
      </top>
      <bottom style="thin">
        <color indexed="64"/>
      </bottom>
      <diagonal/>
    </border>
    <border>
      <left style="thin">
        <color rgb="FF000000"/>
      </left>
      <right/>
      <top/>
      <bottom style="thin">
        <color indexed="64"/>
      </bottom>
      <diagonal/>
    </border>
    <border>
      <left style="medium">
        <color rgb="FFCCCCCC"/>
      </left>
      <right/>
      <top style="medium">
        <color rgb="FFCCCCCC"/>
      </top>
      <bottom style="medium">
        <color rgb="FFCCCCCC"/>
      </bottom>
      <diagonal/>
    </border>
    <border>
      <left/>
      <right style="medium">
        <color rgb="FFCCCCCC"/>
      </right>
      <top style="medium">
        <color rgb="FFCCCCCC"/>
      </top>
      <bottom style="medium">
        <color rgb="FFCCCCCC"/>
      </bottom>
      <diagonal/>
    </border>
    <border>
      <left style="medium">
        <color rgb="FFCCCCCC"/>
      </left>
      <right style="medium">
        <color rgb="FFCCCCCC"/>
      </right>
      <top style="medium">
        <color rgb="FFCCCCCC"/>
      </top>
      <bottom style="medium">
        <color rgb="FFCCCCCC"/>
      </bottom>
      <diagonal/>
    </border>
    <border>
      <left/>
      <right/>
      <top style="medium">
        <color rgb="FFCCCCCC"/>
      </top>
      <bottom style="medium">
        <color rgb="FFCCCCCC"/>
      </bottom>
      <diagonal/>
    </border>
    <border>
      <left style="medium">
        <color rgb="FFCCCCCC"/>
      </left>
      <right style="medium">
        <color rgb="FFCCCCCC"/>
      </right>
      <top style="medium">
        <color rgb="FFCCCCCC"/>
      </top>
      <bottom/>
      <diagonal/>
    </border>
    <border>
      <left style="medium">
        <color rgb="FFCCCCCC"/>
      </left>
      <right/>
      <top/>
      <bottom style="medium">
        <color rgb="FFCCCCCC"/>
      </bottom>
      <diagonal/>
    </border>
    <border>
      <left/>
      <right/>
      <top/>
      <bottom style="medium">
        <color rgb="FFCCCCCC"/>
      </bottom>
      <diagonal/>
    </border>
    <border>
      <left style="medium">
        <color rgb="FFCCCCCC"/>
      </left>
      <right/>
      <top style="medium">
        <color rgb="FFCCCCCC"/>
      </top>
      <bottom/>
      <diagonal/>
    </border>
    <border>
      <left/>
      <right/>
      <top/>
      <bottom style="medium">
        <color rgb="FFFF0000"/>
      </bottom>
      <diagonal/>
    </border>
    <border>
      <left style="medium">
        <color rgb="FFCCCCCC"/>
      </left>
      <right style="medium">
        <color rgb="FFCCCCCC"/>
      </right>
      <top style="medium">
        <color rgb="FFCCCCCC"/>
      </top>
      <bottom style="medium">
        <color rgb="FFFF0000"/>
      </bottom>
      <diagonal/>
    </border>
    <border>
      <left style="medium">
        <color rgb="FFCCCCCC"/>
      </left>
      <right/>
      <top style="medium">
        <color rgb="FFCCCCCC"/>
      </top>
      <bottom style="medium">
        <color rgb="FFFF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rgb="FF000000"/>
      </top>
      <bottom/>
      <diagonal/>
    </border>
    <border>
      <left style="thin">
        <color indexed="64"/>
      </left>
      <right style="thin">
        <color indexed="64"/>
      </right>
      <top/>
      <bottom style="thin">
        <color indexed="64"/>
      </bottom>
      <diagonal/>
    </border>
    <border>
      <left/>
      <right/>
      <top style="medium">
        <color rgb="FF000000"/>
      </top>
      <bottom/>
      <diagonal/>
    </border>
    <border>
      <left/>
      <right style="thin">
        <color indexed="64"/>
      </right>
      <top/>
      <bottom style="thin">
        <color rgb="FF000000"/>
      </bottom>
      <diagonal/>
    </border>
    <border>
      <left/>
      <right style="thin">
        <color indexed="64"/>
      </right>
      <top style="thin">
        <color rgb="FF000000"/>
      </top>
      <bottom style="thin">
        <color rgb="FF000000"/>
      </bottom>
      <diagonal/>
    </border>
    <border>
      <left/>
      <right style="thin">
        <color indexed="64"/>
      </right>
      <top style="thin">
        <color rgb="FF000000"/>
      </top>
      <bottom style="thin">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style="thin">
        <color indexed="64"/>
      </left>
      <right/>
      <top style="thin">
        <color rgb="FF000000"/>
      </top>
      <bottom style="thin">
        <color rgb="FF000000"/>
      </bottom>
      <diagonal/>
    </border>
    <border>
      <left style="thin">
        <color indexed="64"/>
      </left>
      <right/>
      <top/>
      <bottom style="thin">
        <color rgb="FF000000"/>
      </bottom>
      <diagonal/>
    </border>
    <border>
      <left/>
      <right style="thin">
        <color rgb="FF000000"/>
      </right>
      <top style="thin">
        <color indexed="64"/>
      </top>
      <bottom style="thin">
        <color rgb="FF000000"/>
      </bottom>
      <diagonal/>
    </border>
    <border>
      <left style="thin">
        <color rgb="FF000000"/>
      </left>
      <right/>
      <top style="thin">
        <color indexed="64"/>
      </top>
      <bottom/>
      <diagonal/>
    </border>
    <border>
      <left/>
      <right style="thin">
        <color indexed="64"/>
      </right>
      <top style="thin">
        <color rgb="FF000000"/>
      </top>
      <bottom/>
      <diagonal/>
    </border>
    <border>
      <left style="thin">
        <color rgb="FF000000"/>
      </left>
      <right style="thin">
        <color indexed="64"/>
      </right>
      <top style="thin">
        <color rgb="FF000000"/>
      </top>
      <bottom/>
      <diagonal/>
    </border>
    <border>
      <left style="thin">
        <color rgb="FF000000"/>
      </left>
      <right style="thin">
        <color indexed="64"/>
      </right>
      <top/>
      <bottom style="thin">
        <color indexed="64"/>
      </bottom>
      <diagonal/>
    </border>
    <border>
      <left/>
      <right/>
      <top style="thin">
        <color rgb="FF000000"/>
      </top>
      <bottom style="thin">
        <color indexed="64"/>
      </bottom>
      <diagonal/>
    </border>
    <border>
      <left style="thin">
        <color indexed="64"/>
      </left>
      <right/>
      <top style="thin">
        <color rgb="FF000000"/>
      </top>
      <bottom style="thin">
        <color indexed="64"/>
      </bottom>
      <diagonal/>
    </border>
  </borders>
  <cellStyleXfs count="3">
    <xf numFmtId="0" fontId="0" fillId="0" borderId="0"/>
    <xf numFmtId="0" fontId="37" fillId="0" borderId="0" applyNumberFormat="0" applyFill="0" applyBorder="0" applyAlignment="0" applyProtection="0"/>
    <xf numFmtId="38" fontId="71" fillId="0" borderId="0" applyFont="0" applyFill="0" applyBorder="0" applyAlignment="0" applyProtection="0">
      <alignment vertical="center"/>
    </xf>
  </cellStyleXfs>
  <cellXfs count="620">
    <xf numFmtId="0" fontId="0" fillId="0" borderId="0" xfId="0" applyAlignment="1">
      <alignment vertical="center"/>
    </xf>
    <xf numFmtId="0" fontId="2" fillId="0" borderId="3" xfId="0" applyFont="1" applyBorder="1" applyAlignment="1">
      <alignment horizontal="center" vertical="center" wrapText="1"/>
    </xf>
    <xf numFmtId="0" fontId="3" fillId="0" borderId="3" xfId="0" applyFont="1" applyBorder="1" applyAlignment="1">
      <alignment horizontal="center" vertical="center" wrapText="1"/>
    </xf>
    <xf numFmtId="0" fontId="4" fillId="0" borderId="0" xfId="0" applyFont="1" applyAlignment="1">
      <alignment vertical="center"/>
    </xf>
    <xf numFmtId="0" fontId="3" fillId="0" borderId="3" xfId="0" applyFont="1" applyBorder="1" applyAlignment="1">
      <alignment vertical="center"/>
    </xf>
    <xf numFmtId="0" fontId="3" fillId="3" borderId="3" xfId="0" applyFont="1" applyFill="1" applyBorder="1" applyAlignment="1">
      <alignment vertical="center"/>
    </xf>
    <xf numFmtId="0" fontId="3" fillId="0" borderId="0" xfId="0" applyFont="1" applyAlignment="1">
      <alignment vertical="center" wrapText="1"/>
    </xf>
    <xf numFmtId="0" fontId="3" fillId="0" borderId="6" xfId="0" applyFont="1" applyBorder="1" applyAlignment="1">
      <alignment horizontal="center" vertical="center"/>
    </xf>
    <xf numFmtId="0" fontId="3" fillId="0" borderId="0" xfId="0" applyFont="1" applyAlignment="1">
      <alignment vertical="center"/>
    </xf>
    <xf numFmtId="0" fontId="9" fillId="0" borderId="2" xfId="0" applyFont="1" applyBorder="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13" fillId="0" borderId="0" xfId="0" applyFont="1" applyAlignment="1">
      <alignment vertical="center"/>
    </xf>
    <xf numFmtId="0" fontId="15" fillId="0" borderId="0" xfId="0" applyFont="1" applyAlignment="1">
      <alignment vertical="center"/>
    </xf>
    <xf numFmtId="0" fontId="15" fillId="0" borderId="0" xfId="0" applyFont="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xf>
    <xf numFmtId="0" fontId="16" fillId="0" borderId="14" xfId="0" applyFont="1" applyBorder="1" applyAlignment="1">
      <alignment horizontal="left" vertical="center"/>
    </xf>
    <xf numFmtId="0" fontId="11" fillId="0" borderId="0" xfId="0" applyFont="1" applyAlignment="1">
      <alignment horizontal="right" vertical="center"/>
    </xf>
    <xf numFmtId="0" fontId="19" fillId="0" borderId="0" xfId="0" applyFont="1" applyAlignment="1">
      <alignment vertical="center"/>
    </xf>
    <xf numFmtId="0" fontId="20" fillId="0" borderId="24" xfId="0" applyFont="1" applyBorder="1" applyAlignment="1">
      <alignment horizontal="right" vertical="center"/>
    </xf>
    <xf numFmtId="0" fontId="19" fillId="0" borderId="24" xfId="0" applyFont="1" applyBorder="1" applyAlignment="1">
      <alignment vertical="center"/>
    </xf>
    <xf numFmtId="0" fontId="19" fillId="0" borderId="24" xfId="0" applyFont="1" applyBorder="1" applyAlignment="1">
      <alignment horizontal="right" vertical="center"/>
    </xf>
    <xf numFmtId="0" fontId="21" fillId="0" borderId="24" xfId="0" applyFont="1" applyBorder="1" applyAlignment="1">
      <alignment vertical="center"/>
    </xf>
    <xf numFmtId="0" fontId="12" fillId="0" borderId="24" xfId="0" applyFont="1" applyBorder="1" applyAlignment="1">
      <alignment vertical="center"/>
    </xf>
    <xf numFmtId="0" fontId="16" fillId="5" borderId="3" xfId="0" applyFont="1" applyFill="1" applyBorder="1" applyAlignment="1">
      <alignment horizontal="center" vertical="center" wrapText="1"/>
    </xf>
    <xf numFmtId="0" fontId="16" fillId="5" borderId="4" xfId="0" applyFont="1" applyFill="1" applyBorder="1" applyAlignment="1">
      <alignment horizontal="center" vertical="center" wrapText="1"/>
    </xf>
    <xf numFmtId="0" fontId="16" fillId="0" borderId="5" xfId="0" applyFont="1" applyBorder="1" applyAlignment="1">
      <alignment horizontal="center" vertical="center"/>
    </xf>
    <xf numFmtId="0" fontId="16" fillId="0" borderId="0" xfId="0" applyFont="1" applyAlignment="1">
      <alignment vertical="center"/>
    </xf>
    <xf numFmtId="0" fontId="16" fillId="0" borderId="0" xfId="0" applyFont="1" applyAlignment="1">
      <alignment horizontal="center" vertical="center"/>
    </xf>
    <xf numFmtId="0" fontId="16" fillId="0" borderId="0" xfId="0" applyFont="1" applyAlignment="1">
      <alignment horizontal="center" vertical="center" shrinkToFit="1"/>
    </xf>
    <xf numFmtId="0" fontId="16" fillId="9" borderId="13" xfId="0" applyFont="1" applyFill="1" applyBorder="1" applyAlignment="1">
      <alignment horizontal="center" vertical="center" wrapText="1"/>
    </xf>
    <xf numFmtId="0" fontId="16" fillId="9" borderId="4" xfId="0" applyFont="1" applyFill="1" applyBorder="1" applyAlignment="1">
      <alignment horizontal="center" vertical="center" wrapText="1"/>
    </xf>
    <xf numFmtId="0" fontId="22" fillId="0" borderId="24" xfId="0" applyFont="1" applyBorder="1" applyAlignment="1">
      <alignment vertical="center"/>
    </xf>
    <xf numFmtId="38" fontId="16" fillId="0" borderId="24" xfId="0" applyNumberFormat="1" applyFont="1" applyBorder="1" applyAlignment="1">
      <alignment horizontal="right" vertical="center"/>
    </xf>
    <xf numFmtId="0" fontId="16" fillId="0" borderId="24" xfId="0" applyFont="1" applyBorder="1" applyAlignment="1">
      <alignment horizontal="center" vertical="center" wrapText="1"/>
    </xf>
    <xf numFmtId="0" fontId="16" fillId="0" borderId="0" xfId="0" applyFont="1" applyAlignment="1">
      <alignment horizontal="left" vertical="center"/>
    </xf>
    <xf numFmtId="0" fontId="16" fillId="0" borderId="0" xfId="0" applyFont="1" applyAlignment="1">
      <alignment horizontal="center" vertical="center" wrapText="1"/>
    </xf>
    <xf numFmtId="38" fontId="16" fillId="0" borderId="5" xfId="0" applyNumberFormat="1" applyFont="1" applyBorder="1" applyAlignment="1">
      <alignment horizontal="center" vertical="center"/>
    </xf>
    <xf numFmtId="0" fontId="13" fillId="0" borderId="0" xfId="0" applyFont="1" applyAlignment="1">
      <alignment horizontal="center" vertical="center"/>
    </xf>
    <xf numFmtId="0" fontId="11" fillId="0" borderId="0" xfId="0" applyFont="1" applyAlignment="1">
      <alignment horizontal="center" vertical="center" shrinkToFit="1"/>
    </xf>
    <xf numFmtId="0" fontId="9" fillId="0" borderId="24" xfId="0" applyFont="1" applyBorder="1" applyAlignment="1">
      <alignment vertical="center"/>
    </xf>
    <xf numFmtId="0" fontId="11" fillId="0" borderId="0" xfId="0" applyFont="1" applyAlignment="1">
      <alignment horizontal="left" vertical="center"/>
    </xf>
    <xf numFmtId="0" fontId="22" fillId="0" borderId="0" xfId="0" applyFont="1" applyAlignment="1">
      <alignment vertical="center"/>
    </xf>
    <xf numFmtId="0" fontId="12" fillId="0" borderId="0" xfId="0" applyFont="1" applyAlignment="1">
      <alignment horizontal="center" vertical="center"/>
    </xf>
    <xf numFmtId="0" fontId="12" fillId="0" borderId="3" xfId="0" applyFont="1" applyBorder="1" applyAlignment="1">
      <alignment horizontal="center" vertical="center"/>
    </xf>
    <xf numFmtId="0" fontId="24" fillId="0" borderId="0" xfId="0" applyFont="1" applyAlignment="1">
      <alignment vertical="center"/>
    </xf>
    <xf numFmtId="0" fontId="3" fillId="0" borderId="0" xfId="0" applyFont="1" applyAlignment="1">
      <alignment horizontal="center" vertical="center"/>
    </xf>
    <xf numFmtId="0" fontId="27" fillId="0" borderId="0" xfId="0" applyFont="1" applyAlignment="1">
      <alignment vertical="center"/>
    </xf>
    <xf numFmtId="0" fontId="5" fillId="0" borderId="24" xfId="0" applyFont="1" applyBorder="1"/>
    <xf numFmtId="0" fontId="3" fillId="0" borderId="24" xfId="0" applyFont="1" applyBorder="1" applyAlignment="1">
      <alignment vertical="center" wrapText="1"/>
    </xf>
    <xf numFmtId="0" fontId="16" fillId="5" borderId="11" xfId="0" applyFont="1" applyFill="1" applyBorder="1" applyAlignment="1">
      <alignment horizontal="center" vertical="center" wrapText="1"/>
    </xf>
    <xf numFmtId="0" fontId="3" fillId="0" borderId="6" xfId="0" applyFont="1" applyBorder="1" applyAlignment="1">
      <alignment vertical="center"/>
    </xf>
    <xf numFmtId="0" fontId="3" fillId="0" borderId="6" xfId="0" applyFont="1" applyBorder="1" applyAlignment="1">
      <alignment vertical="center" wrapText="1"/>
    </xf>
    <xf numFmtId="0" fontId="3" fillId="3" borderId="25" xfId="0" applyFont="1" applyFill="1" applyBorder="1" applyAlignment="1">
      <alignment vertical="center"/>
    </xf>
    <xf numFmtId="0" fontId="3" fillId="0" borderId="24" xfId="0" applyFont="1" applyBorder="1" applyAlignment="1">
      <alignment horizontal="center" vertical="center"/>
    </xf>
    <xf numFmtId="0" fontId="24" fillId="0" borderId="24" xfId="0" applyFont="1" applyBorder="1" applyAlignment="1">
      <alignment vertical="center"/>
    </xf>
    <xf numFmtId="0" fontId="3" fillId="0" borderId="25" xfId="0" applyFont="1" applyBorder="1" applyAlignment="1">
      <alignment vertical="center"/>
    </xf>
    <xf numFmtId="3" fontId="16" fillId="0" borderId="27" xfId="0" applyNumberFormat="1" applyFont="1" applyBorder="1" applyAlignment="1">
      <alignment horizontal="center" vertical="center"/>
    </xf>
    <xf numFmtId="0" fontId="16" fillId="0" borderId="13" xfId="0" applyFont="1" applyBorder="1" applyAlignment="1">
      <alignment horizontal="right" vertical="center" wrapText="1"/>
    </xf>
    <xf numFmtId="0" fontId="16" fillId="11" borderId="4" xfId="0" applyFont="1" applyFill="1" applyBorder="1" applyAlignment="1">
      <alignment horizontal="center" vertical="center" wrapText="1"/>
    </xf>
    <xf numFmtId="0" fontId="12" fillId="0" borderId="15" xfId="0" applyFont="1" applyBorder="1" applyAlignment="1">
      <alignment horizontal="center" vertical="center"/>
    </xf>
    <xf numFmtId="0" fontId="16" fillId="0" borderId="14" xfId="0" applyFont="1" applyBorder="1" applyAlignment="1">
      <alignment horizontal="center" vertical="center"/>
    </xf>
    <xf numFmtId="0" fontId="9" fillId="0" borderId="27" xfId="0" applyFont="1" applyBorder="1" applyAlignment="1">
      <alignment vertical="center"/>
    </xf>
    <xf numFmtId="0" fontId="16" fillId="0" borderId="27" xfId="0" applyFont="1" applyBorder="1" applyAlignment="1">
      <alignment horizontal="center" vertical="center"/>
    </xf>
    <xf numFmtId="0" fontId="12" fillId="0" borderId="24" xfId="0" applyFont="1" applyBorder="1" applyAlignment="1">
      <alignment horizontal="center" vertical="center"/>
    </xf>
    <xf numFmtId="0" fontId="6" fillId="13" borderId="37" xfId="0" applyFont="1" applyFill="1" applyBorder="1" applyAlignment="1">
      <alignment wrapText="1"/>
    </xf>
    <xf numFmtId="0" fontId="40" fillId="13" borderId="37" xfId="0" applyFont="1" applyFill="1" applyBorder="1" applyAlignment="1">
      <alignment horizontal="center" wrapText="1"/>
    </xf>
    <xf numFmtId="0" fontId="6" fillId="14" borderId="37" xfId="0" applyFont="1" applyFill="1" applyBorder="1" applyAlignment="1">
      <alignment horizontal="center" wrapText="1"/>
    </xf>
    <xf numFmtId="0" fontId="6" fillId="15" borderId="37" xfId="0" applyFont="1" applyFill="1" applyBorder="1" applyAlignment="1">
      <alignment horizontal="center" wrapText="1"/>
    </xf>
    <xf numFmtId="0" fontId="39" fillId="16" borderId="37" xfId="0" applyFont="1" applyFill="1" applyBorder="1" applyAlignment="1">
      <alignment horizontal="center" wrapText="1"/>
    </xf>
    <xf numFmtId="0" fontId="6" fillId="18" borderId="37" xfId="0" applyFont="1" applyFill="1" applyBorder="1" applyAlignment="1">
      <alignment horizontal="center" wrapText="1"/>
    </xf>
    <xf numFmtId="0" fontId="6" fillId="17" borderId="37" xfId="0" applyFont="1" applyFill="1" applyBorder="1" applyAlignment="1">
      <alignment horizontal="center" wrapText="1"/>
    </xf>
    <xf numFmtId="0" fontId="6" fillId="10" borderId="37" xfId="0" applyFont="1" applyFill="1" applyBorder="1" applyAlignment="1">
      <alignment wrapText="1"/>
    </xf>
    <xf numFmtId="0" fontId="41" fillId="10" borderId="37" xfId="0" applyFont="1" applyFill="1" applyBorder="1" applyAlignment="1">
      <alignment horizontal="center" wrapText="1"/>
    </xf>
    <xf numFmtId="0" fontId="43" fillId="0" borderId="0" xfId="0" applyFont="1" applyAlignment="1">
      <alignment vertical="center"/>
    </xf>
    <xf numFmtId="0" fontId="44" fillId="0" borderId="0" xfId="0" applyFont="1" applyAlignment="1">
      <alignment vertical="center"/>
    </xf>
    <xf numFmtId="0" fontId="20" fillId="0" borderId="24" xfId="0" applyFont="1" applyBorder="1" applyAlignment="1">
      <alignment vertical="center"/>
    </xf>
    <xf numFmtId="0" fontId="35" fillId="0" borderId="0" xfId="0" applyFont="1" applyAlignment="1">
      <alignment vertical="center"/>
    </xf>
    <xf numFmtId="0" fontId="19" fillId="0" borderId="24" xfId="0" applyFont="1" applyBorder="1" applyAlignment="1">
      <alignment horizontal="left" vertical="center"/>
    </xf>
    <xf numFmtId="0" fontId="28" fillId="0" borderId="0" xfId="0" applyFont="1" applyAlignment="1">
      <alignment vertical="center"/>
    </xf>
    <xf numFmtId="0" fontId="52" fillId="0" borderId="0" xfId="1" applyFont="1" applyAlignment="1">
      <alignment vertical="top"/>
    </xf>
    <xf numFmtId="0" fontId="53" fillId="0" borderId="0" xfId="0" applyFont="1" applyAlignment="1">
      <alignment vertical="center"/>
    </xf>
    <xf numFmtId="0" fontId="55" fillId="16" borderId="37" xfId="0" applyFont="1" applyFill="1" applyBorder="1" applyAlignment="1">
      <alignment horizontal="center" wrapText="1"/>
    </xf>
    <xf numFmtId="0" fontId="55" fillId="19" borderId="37" xfId="0" applyFont="1" applyFill="1" applyBorder="1" applyAlignment="1">
      <alignment horizontal="center" wrapText="1"/>
    </xf>
    <xf numFmtId="14" fontId="0" fillId="0" borderId="0" xfId="0" applyNumberFormat="1" applyAlignment="1">
      <alignment vertical="center"/>
    </xf>
    <xf numFmtId="0" fontId="0" fillId="0" borderId="24" xfId="0" applyBorder="1" applyAlignment="1">
      <alignment vertical="center"/>
    </xf>
    <xf numFmtId="0" fontId="42" fillId="0" borderId="39" xfId="0" applyFont="1" applyBorder="1" applyAlignment="1">
      <alignment horizontal="center" wrapText="1"/>
    </xf>
    <xf numFmtId="0" fontId="56" fillId="0" borderId="39" xfId="0" applyFont="1" applyBorder="1" applyAlignment="1">
      <alignment horizontal="center" wrapText="1"/>
    </xf>
    <xf numFmtId="0" fontId="0" fillId="0" borderId="25" xfId="0" applyBorder="1" applyAlignment="1">
      <alignment vertical="center"/>
    </xf>
    <xf numFmtId="38" fontId="0" fillId="0" borderId="25" xfId="0" applyNumberFormat="1" applyBorder="1" applyAlignment="1">
      <alignment vertical="center"/>
    </xf>
    <xf numFmtId="3" fontId="0" fillId="0" borderId="25" xfId="0" applyNumberFormat="1" applyBorder="1" applyAlignment="1">
      <alignment vertical="center"/>
    </xf>
    <xf numFmtId="14" fontId="0" fillId="0" borderId="25" xfId="0" applyNumberFormat="1" applyBorder="1" applyAlignment="1">
      <alignment vertical="center"/>
    </xf>
    <xf numFmtId="0" fontId="53" fillId="0" borderId="25" xfId="0" applyFont="1" applyBorder="1" applyAlignment="1">
      <alignment vertical="center"/>
    </xf>
    <xf numFmtId="14" fontId="12" fillId="0" borderId="3" xfId="0" applyNumberFormat="1" applyFont="1" applyBorder="1" applyAlignment="1">
      <alignment horizontal="center" vertical="center"/>
    </xf>
    <xf numFmtId="0" fontId="59" fillId="16" borderId="35" xfId="0" applyFont="1" applyFill="1" applyBorder="1" applyAlignment="1">
      <alignment horizontal="center" wrapText="1"/>
    </xf>
    <xf numFmtId="0" fontId="56" fillId="0" borderId="42" xfId="0" applyFont="1" applyBorder="1" applyAlignment="1">
      <alignment horizontal="center" wrapText="1"/>
    </xf>
    <xf numFmtId="14" fontId="0" fillId="0" borderId="24" xfId="0" applyNumberFormat="1" applyBorder="1" applyAlignment="1">
      <alignment vertical="center"/>
    </xf>
    <xf numFmtId="0" fontId="0" fillId="0" borderId="43" xfId="0" applyBorder="1" applyAlignment="1">
      <alignment vertical="center"/>
    </xf>
    <xf numFmtId="0" fontId="55" fillId="13" borderId="44" xfId="0" applyFont="1" applyFill="1" applyBorder="1" applyAlignment="1">
      <alignment horizontal="center" wrapText="1"/>
    </xf>
    <xf numFmtId="0" fontId="42" fillId="0" borderId="44" xfId="0" applyFont="1" applyBorder="1" applyAlignment="1">
      <alignment horizontal="center" wrapText="1"/>
    </xf>
    <xf numFmtId="0" fontId="56" fillId="0" borderId="44" xfId="0" applyFont="1" applyBorder="1" applyAlignment="1">
      <alignment horizontal="center" wrapText="1"/>
    </xf>
    <xf numFmtId="0" fontId="56" fillId="0" borderId="45" xfId="0" applyFont="1" applyBorder="1" applyAlignment="1">
      <alignment horizontal="center" wrapText="1"/>
    </xf>
    <xf numFmtId="0" fontId="54" fillId="0" borderId="43" xfId="0" applyFont="1" applyBorder="1" applyAlignment="1">
      <alignment vertical="center"/>
    </xf>
    <xf numFmtId="0" fontId="16" fillId="0" borderId="6" xfId="0" applyFont="1" applyBorder="1" applyAlignment="1" applyProtection="1">
      <alignment vertical="center" wrapText="1"/>
      <protection locked="0"/>
    </xf>
    <xf numFmtId="0" fontId="20" fillId="0" borderId="24" xfId="0" applyFont="1" applyBorder="1" applyAlignment="1" applyProtection="1">
      <alignment horizontal="right" vertical="center"/>
      <protection locked="0"/>
    </xf>
    <xf numFmtId="0" fontId="20" fillId="0" borderId="24" xfId="0" applyFont="1" applyBorder="1" applyAlignment="1" applyProtection="1">
      <alignment vertical="center"/>
      <protection locked="0"/>
    </xf>
    <xf numFmtId="0" fontId="61" fillId="0" borderId="0" xfId="0" applyFont="1" applyAlignment="1">
      <alignment vertical="center"/>
    </xf>
    <xf numFmtId="0" fontId="21" fillId="0" borderId="24" xfId="0" applyFont="1" applyBorder="1" applyAlignment="1">
      <alignment horizontal="right" vertical="center"/>
    </xf>
    <xf numFmtId="176" fontId="12" fillId="0" borderId="3" xfId="0" applyNumberFormat="1" applyFont="1" applyBorder="1" applyAlignment="1">
      <alignment horizontal="center" vertical="center"/>
    </xf>
    <xf numFmtId="0" fontId="56" fillId="0" borderId="24" xfId="0" applyFont="1" applyBorder="1" applyAlignment="1">
      <alignment horizontal="center" wrapText="1"/>
    </xf>
    <xf numFmtId="0" fontId="59" fillId="0" borderId="24" xfId="0" applyFont="1" applyBorder="1" applyAlignment="1">
      <alignment horizontal="center" wrapText="1"/>
    </xf>
    <xf numFmtId="0" fontId="9" fillId="0" borderId="6" xfId="0" applyFont="1" applyBorder="1" applyAlignment="1">
      <alignment vertical="center"/>
    </xf>
    <xf numFmtId="0" fontId="16" fillId="0" borderId="19" xfId="0" applyFont="1" applyBorder="1" applyAlignment="1">
      <alignment horizontal="center" vertical="center"/>
    </xf>
    <xf numFmtId="0" fontId="16" fillId="10" borderId="25" xfId="0" applyFont="1" applyFill="1" applyBorder="1" applyAlignment="1">
      <alignment horizontal="center" vertical="center" wrapText="1"/>
    </xf>
    <xf numFmtId="0" fontId="16" fillId="0" borderId="23" xfId="0" applyFont="1" applyBorder="1" applyAlignment="1">
      <alignment horizontal="center" vertical="center"/>
    </xf>
    <xf numFmtId="0" fontId="16" fillId="0" borderId="26" xfId="0" applyFont="1" applyBorder="1" applyAlignment="1">
      <alignment vertical="center"/>
    </xf>
    <xf numFmtId="0" fontId="16" fillId="10" borderId="27" xfId="0" applyFont="1" applyFill="1" applyBorder="1" applyAlignment="1">
      <alignment horizontal="center" vertical="center" wrapText="1"/>
    </xf>
    <xf numFmtId="0" fontId="16" fillId="0" borderId="24" xfId="0" applyFont="1" applyBorder="1" applyAlignment="1">
      <alignment horizontal="center" vertical="center"/>
    </xf>
    <xf numFmtId="0" fontId="10" fillId="0" borderId="24" xfId="0" applyFont="1" applyBorder="1" applyAlignment="1">
      <alignment vertical="center"/>
    </xf>
    <xf numFmtId="0" fontId="16" fillId="0" borderId="56" xfId="0" applyFont="1" applyBorder="1" applyAlignment="1">
      <alignment horizontal="center" vertical="center"/>
    </xf>
    <xf numFmtId="0" fontId="16" fillId="0" borderId="57" xfId="0" applyFont="1" applyBorder="1" applyAlignment="1">
      <alignment horizontal="center" vertical="center"/>
    </xf>
    <xf numFmtId="0" fontId="16" fillId="0" borderId="58" xfId="0" applyFont="1" applyBorder="1" applyAlignment="1">
      <alignment horizontal="center" vertical="center"/>
    </xf>
    <xf numFmtId="0" fontId="16" fillId="0" borderId="6" xfId="0" applyFont="1" applyBorder="1" applyAlignment="1">
      <alignment horizontal="center" vertical="center"/>
    </xf>
    <xf numFmtId="0" fontId="9" fillId="0" borderId="24" xfId="0" applyFont="1" applyBorder="1" applyAlignment="1" applyProtection="1">
      <alignment vertical="center"/>
      <protection locked="0"/>
    </xf>
    <xf numFmtId="38" fontId="16" fillId="0" borderId="28" xfId="0" applyNumberFormat="1" applyFont="1" applyBorder="1" applyAlignment="1" applyProtection="1">
      <alignment vertical="center"/>
      <protection locked="0"/>
    </xf>
    <xf numFmtId="0" fontId="62" fillId="10" borderId="25" xfId="0" applyFont="1" applyFill="1" applyBorder="1" applyAlignment="1">
      <alignment vertical="center"/>
    </xf>
    <xf numFmtId="0" fontId="16" fillId="0" borderId="11" xfId="0" applyFont="1" applyBorder="1" applyAlignment="1">
      <alignment vertical="center"/>
    </xf>
    <xf numFmtId="38" fontId="16" fillId="10" borderId="25" xfId="0" applyNumberFormat="1" applyFont="1" applyFill="1" applyBorder="1" applyAlignment="1">
      <alignment horizontal="center" vertical="center"/>
    </xf>
    <xf numFmtId="38" fontId="16" fillId="0" borderId="51" xfId="0" applyNumberFormat="1" applyFont="1" applyBorder="1" applyAlignment="1">
      <alignment vertical="center" wrapText="1"/>
    </xf>
    <xf numFmtId="38" fontId="16" fillId="0" borderId="30" xfId="0" applyNumberFormat="1" applyFont="1" applyBorder="1" applyAlignment="1">
      <alignment vertical="center" wrapText="1"/>
    </xf>
    <xf numFmtId="0" fontId="16" fillId="10" borderId="23" xfId="0" applyFont="1" applyFill="1" applyBorder="1" applyAlignment="1">
      <alignment horizontal="center" vertical="center" wrapText="1"/>
    </xf>
    <xf numFmtId="0" fontId="62" fillId="10" borderId="25" xfId="0" applyFont="1" applyFill="1" applyBorder="1" applyAlignment="1">
      <alignment horizontal="center" vertical="center"/>
    </xf>
    <xf numFmtId="38" fontId="16" fillId="0" borderId="19" xfId="0" applyNumberFormat="1" applyFont="1" applyBorder="1" applyAlignment="1">
      <alignment horizontal="center" vertical="center"/>
    </xf>
    <xf numFmtId="38" fontId="16" fillId="0" borderId="4" xfId="0" applyNumberFormat="1" applyFont="1" applyBorder="1" applyAlignment="1" applyProtection="1">
      <alignment vertical="center"/>
      <protection locked="0"/>
    </xf>
    <xf numFmtId="38" fontId="16" fillId="0" borderId="4" xfId="0" applyNumberFormat="1" applyFont="1" applyBorder="1" applyAlignment="1" applyProtection="1">
      <alignment horizontal="center" vertical="center"/>
      <protection locked="0"/>
    </xf>
    <xf numFmtId="0" fontId="16" fillId="0" borderId="30" xfId="0" applyFont="1" applyBorder="1" applyAlignment="1">
      <alignment horizontal="center" vertical="center" wrapText="1"/>
    </xf>
    <xf numFmtId="0" fontId="13" fillId="0" borderId="5" xfId="0" applyFont="1" applyBorder="1" applyAlignment="1">
      <alignment horizontal="center" vertical="center" shrinkToFit="1"/>
    </xf>
    <xf numFmtId="0" fontId="13" fillId="0" borderId="19" xfId="0" applyFont="1" applyBorder="1" applyAlignment="1">
      <alignment horizontal="center" vertical="center" shrinkToFit="1"/>
    </xf>
    <xf numFmtId="0" fontId="25" fillId="0" borderId="1" xfId="0" applyFont="1" applyBorder="1" applyAlignment="1">
      <alignment vertical="center" wrapText="1"/>
    </xf>
    <xf numFmtId="38" fontId="16" fillId="0" borderId="59" xfId="0" applyNumberFormat="1" applyFont="1" applyBorder="1" applyAlignment="1" applyProtection="1">
      <alignment horizontal="center" vertical="center"/>
      <protection locked="0"/>
    </xf>
    <xf numFmtId="0" fontId="16" fillId="10" borderId="54" xfId="0" applyFont="1" applyFill="1" applyBorder="1" applyAlignment="1">
      <alignment horizontal="center" vertical="center"/>
    </xf>
    <xf numFmtId="0" fontId="13" fillId="0" borderId="6" xfId="0" applyFont="1" applyBorder="1" applyAlignment="1">
      <alignment vertical="center"/>
    </xf>
    <xf numFmtId="0" fontId="38" fillId="12" borderId="15" xfId="0" applyFont="1" applyFill="1" applyBorder="1" applyAlignment="1">
      <alignment horizontal="center" vertical="center"/>
    </xf>
    <xf numFmtId="0" fontId="14" fillId="7" borderId="24" xfId="0" applyFont="1" applyFill="1" applyBorder="1" applyAlignment="1">
      <alignment vertical="center" wrapText="1"/>
    </xf>
    <xf numFmtId="0" fontId="17" fillId="0" borderId="0" xfId="0" applyFont="1" applyAlignment="1">
      <alignment horizontal="center" vertical="center"/>
    </xf>
    <xf numFmtId="0" fontId="23" fillId="0" borderId="0" xfId="0" applyFont="1" applyAlignment="1">
      <alignment horizontal="center" vertical="center"/>
    </xf>
    <xf numFmtId="0" fontId="9" fillId="0" borderId="30" xfId="0" applyFont="1" applyBorder="1" applyAlignment="1">
      <alignment vertical="center"/>
    </xf>
    <xf numFmtId="0" fontId="38" fillId="12" borderId="26" xfId="0" applyFont="1" applyFill="1" applyBorder="1" applyAlignment="1">
      <alignment horizontal="center" vertical="center"/>
    </xf>
    <xf numFmtId="0" fontId="19" fillId="0" borderId="24" xfId="0" applyFont="1" applyBorder="1" applyAlignment="1">
      <alignment horizontal="center" vertical="center"/>
    </xf>
    <xf numFmtId="0" fontId="65" fillId="0" borderId="24" xfId="0" applyFont="1" applyBorder="1" applyAlignment="1">
      <alignment horizontal="center" vertical="center" wrapText="1"/>
    </xf>
    <xf numFmtId="0" fontId="16" fillId="0" borderId="46" xfId="0" applyFont="1" applyBorder="1" applyAlignment="1">
      <alignment horizontal="right" vertical="center" wrapText="1"/>
    </xf>
    <xf numFmtId="0" fontId="16" fillId="0" borderId="47" xfId="0" applyFont="1" applyBorder="1" applyAlignment="1" applyProtection="1">
      <alignment vertical="center" wrapText="1"/>
      <protection locked="0"/>
    </xf>
    <xf numFmtId="0" fontId="13" fillId="0" borderId="47" xfId="0" applyFont="1" applyBorder="1" applyAlignment="1">
      <alignment vertical="center"/>
    </xf>
    <xf numFmtId="0" fontId="16" fillId="0" borderId="48" xfId="0" applyFont="1" applyBorder="1" applyAlignment="1">
      <alignment horizontal="left" vertical="center"/>
    </xf>
    <xf numFmtId="0" fontId="18" fillId="0" borderId="6" xfId="0" applyFont="1" applyBorder="1" applyAlignment="1" applyProtection="1">
      <alignment vertical="center" wrapText="1"/>
      <protection locked="0"/>
    </xf>
    <xf numFmtId="38" fontId="18" fillId="0" borderId="23" xfId="0" applyNumberFormat="1" applyFont="1" applyBorder="1" applyAlignment="1" applyProtection="1">
      <alignment horizontal="right" vertical="center"/>
      <protection locked="0"/>
    </xf>
    <xf numFmtId="38" fontId="18" fillId="0" borderId="11" xfId="0" applyNumberFormat="1" applyFont="1" applyBorder="1" applyAlignment="1" applyProtection="1">
      <alignment horizontal="right" vertical="center"/>
      <protection locked="0"/>
    </xf>
    <xf numFmtId="0" fontId="66" fillId="0" borderId="0" xfId="1" applyFont="1" applyAlignment="1">
      <alignment horizontal="center" vertical="center"/>
    </xf>
    <xf numFmtId="0" fontId="35" fillId="0" borderId="24" xfId="0" applyFont="1" applyBorder="1" applyAlignment="1">
      <alignment vertical="center"/>
    </xf>
    <xf numFmtId="0" fontId="67" fillId="0" borderId="0" xfId="0" applyFont="1" applyAlignment="1">
      <alignment vertical="center"/>
    </xf>
    <xf numFmtId="0" fontId="6" fillId="15" borderId="38" xfId="0" applyFont="1" applyFill="1" applyBorder="1" applyAlignment="1">
      <alignment horizontal="center" wrapText="1"/>
    </xf>
    <xf numFmtId="0" fontId="0" fillId="21" borderId="25" xfId="0" applyFill="1" applyBorder="1" applyAlignment="1">
      <alignment vertical="center"/>
    </xf>
    <xf numFmtId="0" fontId="16" fillId="5" borderId="28" xfId="0" applyFont="1" applyFill="1" applyBorder="1" applyAlignment="1">
      <alignment horizontal="center" vertical="center" wrapText="1"/>
    </xf>
    <xf numFmtId="0" fontId="68" fillId="0" borderId="25" xfId="0" applyFont="1" applyBorder="1" applyAlignment="1">
      <alignment vertical="center"/>
    </xf>
    <xf numFmtId="38" fontId="0" fillId="21" borderId="25" xfId="0" applyNumberFormat="1" applyFill="1" applyBorder="1" applyAlignment="1">
      <alignment vertical="center"/>
    </xf>
    <xf numFmtId="14" fontId="22" fillId="0" borderId="3" xfId="0" applyNumberFormat="1" applyFont="1" applyBorder="1" applyAlignment="1">
      <alignment horizontal="center" vertical="center"/>
    </xf>
    <xf numFmtId="176" fontId="22" fillId="0" borderId="3" xfId="0" applyNumberFormat="1" applyFont="1" applyBorder="1" applyAlignment="1">
      <alignment horizontal="center" vertical="center"/>
    </xf>
    <xf numFmtId="0" fontId="9" fillId="0" borderId="15" xfId="0" applyFont="1" applyBorder="1" applyAlignment="1">
      <alignment horizontal="center" vertical="center"/>
    </xf>
    <xf numFmtId="0" fontId="69" fillId="0" borderId="24" xfId="0" applyFont="1" applyBorder="1" applyAlignment="1">
      <alignment horizontal="center" vertical="center"/>
    </xf>
    <xf numFmtId="0" fontId="69" fillId="0" borderId="3" xfId="0" applyFont="1" applyBorder="1" applyAlignment="1">
      <alignment horizontal="center" vertical="center"/>
    </xf>
    <xf numFmtId="14" fontId="69" fillId="0" borderId="3" xfId="0" applyNumberFormat="1" applyFont="1" applyBorder="1" applyAlignment="1">
      <alignment horizontal="center" vertical="center"/>
    </xf>
    <xf numFmtId="176" fontId="69" fillId="0" borderId="3" xfId="0" applyNumberFormat="1" applyFont="1" applyBorder="1" applyAlignment="1">
      <alignment horizontal="center" vertical="center"/>
    </xf>
    <xf numFmtId="0" fontId="70" fillId="15" borderId="37" xfId="0" applyFont="1" applyFill="1" applyBorder="1" applyAlignment="1">
      <alignment horizontal="center" wrapText="1"/>
    </xf>
    <xf numFmtId="0" fontId="0" fillId="21" borderId="0" xfId="0" applyFill="1" applyAlignment="1">
      <alignment vertical="center"/>
    </xf>
    <xf numFmtId="0" fontId="55" fillId="22" borderId="37" xfId="0" applyFont="1" applyFill="1" applyBorder="1" applyAlignment="1">
      <alignment horizontal="center" wrapText="1"/>
    </xf>
    <xf numFmtId="0" fontId="54" fillId="21" borderId="0" xfId="0" applyFont="1" applyFill="1" applyAlignment="1">
      <alignment vertical="center"/>
    </xf>
    <xf numFmtId="0" fontId="54" fillId="0" borderId="0" xfId="0" applyFont="1" applyAlignment="1">
      <alignment vertical="center"/>
    </xf>
    <xf numFmtId="3" fontId="0" fillId="23" borderId="43" xfId="0" applyNumberFormat="1" applyFill="1" applyBorder="1" applyAlignment="1">
      <alignment vertical="center"/>
    </xf>
    <xf numFmtId="38" fontId="0" fillId="0" borderId="0" xfId="0" applyNumberFormat="1" applyAlignment="1">
      <alignment vertical="center"/>
    </xf>
    <xf numFmtId="3" fontId="0" fillId="0" borderId="0" xfId="0" applyNumberFormat="1" applyAlignment="1">
      <alignment vertical="center"/>
    </xf>
    <xf numFmtId="38" fontId="18" fillId="0" borderId="4" xfId="0" applyNumberFormat="1" applyFont="1" applyBorder="1" applyAlignment="1" applyProtection="1">
      <alignment vertical="center"/>
      <protection locked="0"/>
    </xf>
    <xf numFmtId="38" fontId="59" fillId="16" borderId="35" xfId="2" applyFont="1" applyFill="1" applyBorder="1" applyAlignment="1">
      <alignment horizontal="center" wrapText="1"/>
    </xf>
    <xf numFmtId="38" fontId="56" fillId="0" borderId="45" xfId="2" applyFont="1" applyBorder="1" applyAlignment="1">
      <alignment horizontal="center" wrapText="1"/>
    </xf>
    <xf numFmtId="38" fontId="0" fillId="21" borderId="0" xfId="2" applyFont="1" applyFill="1" applyAlignment="1">
      <alignment vertical="center"/>
    </xf>
    <xf numFmtId="38" fontId="0" fillId="0" borderId="0" xfId="2" applyFont="1" applyAlignment="1">
      <alignment vertical="center"/>
    </xf>
    <xf numFmtId="38" fontId="0" fillId="0" borderId="25" xfId="2" applyFont="1" applyBorder="1" applyAlignment="1">
      <alignment vertical="center"/>
    </xf>
    <xf numFmtId="0" fontId="16" fillId="10" borderId="25" xfId="0" applyFont="1" applyFill="1" applyBorder="1" applyAlignment="1">
      <alignment horizontal="center" vertical="center" wrapText="1"/>
    </xf>
    <xf numFmtId="0" fontId="72" fillId="4" borderId="3" xfId="0" applyFont="1" applyFill="1" applyBorder="1" applyAlignment="1">
      <alignment horizontal="center" vertical="center"/>
    </xf>
    <xf numFmtId="0" fontId="48" fillId="0" borderId="24" xfId="0" applyFont="1" applyBorder="1" applyAlignment="1">
      <alignment vertical="center"/>
    </xf>
    <xf numFmtId="0" fontId="48" fillId="0" borderId="24" xfId="0" applyFont="1" applyBorder="1" applyAlignment="1">
      <alignment horizontal="left" vertical="center"/>
    </xf>
    <xf numFmtId="0" fontId="48" fillId="0" borderId="24" xfId="0" applyFont="1" applyBorder="1" applyAlignment="1">
      <alignment horizontal="center" vertical="center"/>
    </xf>
    <xf numFmtId="0" fontId="19" fillId="5" borderId="3" xfId="0" applyFont="1" applyFill="1" applyBorder="1" applyAlignment="1">
      <alignment horizontal="center" vertical="center" wrapText="1"/>
    </xf>
    <xf numFmtId="0" fontId="19" fillId="5" borderId="28" xfId="0" applyFont="1" applyFill="1" applyBorder="1" applyAlignment="1">
      <alignment horizontal="center" vertical="center" wrapText="1"/>
    </xf>
    <xf numFmtId="0" fontId="19" fillId="10" borderId="25" xfId="0" applyFont="1" applyFill="1" applyBorder="1" applyAlignment="1">
      <alignment horizontal="center" vertical="center" wrapText="1"/>
    </xf>
    <xf numFmtId="0" fontId="19" fillId="10" borderId="54" xfId="0" applyFont="1" applyFill="1" applyBorder="1" applyAlignment="1">
      <alignment horizontal="center" vertical="center"/>
    </xf>
    <xf numFmtId="0" fontId="19" fillId="10" borderId="23" xfId="0" applyFont="1" applyFill="1" applyBorder="1" applyAlignment="1">
      <alignment horizontal="center" vertical="center" wrapText="1"/>
    </xf>
    <xf numFmtId="0" fontId="19" fillId="5" borderId="11" xfId="0" applyFont="1" applyFill="1" applyBorder="1" applyAlignment="1">
      <alignment horizontal="center" vertical="center" wrapText="1"/>
    </xf>
    <xf numFmtId="0" fontId="19" fillId="9" borderId="4" xfId="0" applyFont="1" applyFill="1" applyBorder="1" applyAlignment="1">
      <alignment horizontal="center" vertical="center" wrapText="1"/>
    </xf>
    <xf numFmtId="0" fontId="19" fillId="5" borderId="4" xfId="0" applyFont="1" applyFill="1" applyBorder="1" applyAlignment="1">
      <alignment horizontal="center" vertical="center" wrapText="1"/>
    </xf>
    <xf numFmtId="0" fontId="19" fillId="11" borderId="4" xfId="0" applyFont="1" applyFill="1" applyBorder="1" applyAlignment="1">
      <alignment horizontal="center" vertical="center" wrapText="1"/>
    </xf>
    <xf numFmtId="38" fontId="19" fillId="0" borderId="23" xfId="0" applyNumberFormat="1" applyFont="1" applyBorder="1" applyAlignment="1" applyProtection="1">
      <alignment horizontal="right" vertical="center"/>
      <protection locked="0"/>
    </xf>
    <xf numFmtId="38" fontId="19" fillId="0" borderId="11" xfId="0" applyNumberFormat="1" applyFont="1" applyBorder="1" applyAlignment="1" applyProtection="1">
      <alignment horizontal="right" vertical="center"/>
      <protection locked="0"/>
    </xf>
    <xf numFmtId="38" fontId="19" fillId="0" borderId="27" xfId="0" applyNumberFormat="1" applyFont="1" applyBorder="1" applyAlignment="1">
      <alignment vertical="center" wrapText="1"/>
    </xf>
    <xf numFmtId="38" fontId="19" fillId="0" borderId="28" xfId="0" applyNumberFormat="1" applyFont="1" applyBorder="1" applyAlignment="1">
      <alignment vertical="center" wrapText="1"/>
    </xf>
    <xf numFmtId="0" fontId="23" fillId="4" borderId="3" xfId="0" applyFont="1" applyFill="1" applyBorder="1" applyAlignment="1">
      <alignment horizontal="center" vertical="center"/>
    </xf>
    <xf numFmtId="38" fontId="19" fillId="0" borderId="59" xfId="0" applyNumberFormat="1" applyFont="1" applyBorder="1" applyAlignment="1" applyProtection="1">
      <alignment horizontal="right" vertical="center"/>
      <protection locked="0"/>
    </xf>
    <xf numFmtId="38" fontId="19" fillId="0" borderId="4" xfId="0" applyNumberFormat="1" applyFont="1" applyBorder="1" applyAlignment="1" applyProtection="1">
      <alignment horizontal="right" vertical="center"/>
      <protection locked="0"/>
    </xf>
    <xf numFmtId="38" fontId="19" fillId="0" borderId="4" xfId="0" applyNumberFormat="1" applyFont="1" applyBorder="1" applyAlignment="1" applyProtection="1">
      <alignment horizontal="right" vertical="center"/>
    </xf>
    <xf numFmtId="38" fontId="19" fillId="0" borderId="4" xfId="0" applyNumberFormat="1" applyFont="1" applyBorder="1" applyAlignment="1" applyProtection="1">
      <alignment vertical="center"/>
    </xf>
    <xf numFmtId="0" fontId="19" fillId="0" borderId="26" xfId="0" applyFont="1" applyBorder="1" applyAlignment="1" applyProtection="1">
      <alignment horizontal="right" vertical="center"/>
      <protection locked="0"/>
    </xf>
    <xf numFmtId="0" fontId="28" fillId="0" borderId="8" xfId="0" applyFont="1" applyBorder="1" applyAlignment="1">
      <alignment horizontal="center" vertical="center"/>
    </xf>
    <xf numFmtId="0" fontId="9" fillId="0" borderId="9" xfId="0" applyFont="1" applyBorder="1" applyAlignment="1">
      <alignment horizontal="center" vertical="center"/>
    </xf>
    <xf numFmtId="0" fontId="5" fillId="0" borderId="7" xfId="0" applyFont="1" applyBorder="1"/>
    <xf numFmtId="0" fontId="9" fillId="0" borderId="7" xfId="0" applyFont="1" applyBorder="1" applyAlignment="1">
      <alignment vertical="center"/>
    </xf>
    <xf numFmtId="0" fontId="1" fillId="2" borderId="1" xfId="0" applyFont="1" applyFill="1" applyBorder="1" applyAlignment="1">
      <alignment horizontal="center" vertical="center"/>
    </xf>
    <xf numFmtId="0" fontId="9" fillId="0" borderId="2" xfId="0" applyFont="1" applyBorder="1" applyAlignment="1">
      <alignment vertical="center"/>
    </xf>
    <xf numFmtId="0" fontId="27" fillId="0" borderId="0" xfId="0" applyFont="1" applyAlignment="1">
      <alignment vertical="center"/>
    </xf>
    <xf numFmtId="0" fontId="12" fillId="0" borderId="0" xfId="0" applyFont="1" applyAlignment="1">
      <alignment vertical="center"/>
    </xf>
    <xf numFmtId="0" fontId="3" fillId="0" borderId="4" xfId="0" applyFont="1" applyBorder="1" applyAlignment="1">
      <alignment vertical="center" wrapText="1"/>
    </xf>
    <xf numFmtId="0" fontId="3" fillId="0" borderId="5" xfId="0" applyFont="1" applyBorder="1" applyAlignment="1">
      <alignment vertical="center" wrapText="1"/>
    </xf>
    <xf numFmtId="0" fontId="3" fillId="0" borderId="26" xfId="0" applyFont="1" applyBorder="1" applyAlignment="1">
      <alignment vertical="center" wrapText="1" readingOrder="1"/>
    </xf>
    <xf numFmtId="0" fontId="3" fillId="0" borderId="27" xfId="0" applyFont="1" applyBorder="1" applyAlignment="1">
      <alignment vertical="center" wrapText="1" readingOrder="1"/>
    </xf>
    <xf numFmtId="0" fontId="3" fillId="0" borderId="28" xfId="0" applyFont="1" applyBorder="1" applyAlignment="1">
      <alignment vertical="center" wrapText="1" readingOrder="1"/>
    </xf>
    <xf numFmtId="0" fontId="3" fillId="0" borderId="4" xfId="0" applyFont="1" applyBorder="1" applyAlignment="1">
      <alignment horizontal="center" vertical="center"/>
    </xf>
    <xf numFmtId="0" fontId="9" fillId="0" borderId="5" xfId="0" applyFont="1" applyBorder="1" applyAlignment="1">
      <alignment vertical="center"/>
    </xf>
    <xf numFmtId="0" fontId="3" fillId="0" borderId="26" xfId="0" applyFont="1" applyBorder="1" applyAlignment="1">
      <alignment vertical="center" wrapText="1"/>
    </xf>
    <xf numFmtId="0" fontId="3" fillId="0" borderId="28" xfId="0" applyFont="1" applyBorder="1" applyAlignment="1">
      <alignment vertical="center" wrapText="1"/>
    </xf>
    <xf numFmtId="0" fontId="63" fillId="4" borderId="21" xfId="0" applyFont="1" applyFill="1" applyBorder="1" applyAlignment="1">
      <alignment horizontal="center" vertical="center" wrapText="1"/>
    </xf>
    <xf numFmtId="0" fontId="33" fillId="0" borderId="22" xfId="0" applyFont="1" applyBorder="1" applyAlignment="1">
      <alignment vertical="center"/>
    </xf>
    <xf numFmtId="0" fontId="19" fillId="10" borderId="33" xfId="0" applyFont="1" applyFill="1" applyBorder="1" applyAlignment="1">
      <alignment horizontal="center" vertical="center" wrapText="1"/>
    </xf>
    <xf numFmtId="0" fontId="19" fillId="10" borderId="27" xfId="0" applyFont="1" applyFill="1" applyBorder="1" applyAlignment="1">
      <alignment horizontal="center" vertical="center" wrapText="1"/>
    </xf>
    <xf numFmtId="0" fontId="19" fillId="10" borderId="28" xfId="0" applyFont="1" applyFill="1" applyBorder="1" applyAlignment="1">
      <alignment horizontal="center" vertical="center" wrapText="1"/>
    </xf>
    <xf numFmtId="0" fontId="19" fillId="5" borderId="26" xfId="0" applyFont="1" applyFill="1" applyBorder="1" applyAlignment="1">
      <alignment horizontal="center" vertical="center" wrapText="1"/>
    </xf>
    <xf numFmtId="0" fontId="19" fillId="5" borderId="27" xfId="0" applyFont="1" applyFill="1" applyBorder="1" applyAlignment="1">
      <alignment horizontal="center" vertical="center" wrapText="1"/>
    </xf>
    <xf numFmtId="0" fontId="19" fillId="5" borderId="28" xfId="0" applyFont="1" applyFill="1" applyBorder="1" applyAlignment="1">
      <alignment horizontal="center" vertical="center" wrapText="1"/>
    </xf>
    <xf numFmtId="0" fontId="19" fillId="5" borderId="10" xfId="0" applyFont="1" applyFill="1" applyBorder="1" applyAlignment="1">
      <alignment horizontal="center" vertical="center"/>
    </xf>
    <xf numFmtId="0" fontId="19" fillId="5" borderId="15" xfId="0" applyFont="1" applyFill="1" applyBorder="1" applyAlignment="1">
      <alignment horizontal="center" vertical="center"/>
    </xf>
    <xf numFmtId="0" fontId="28" fillId="0" borderId="13" xfId="0" applyFont="1" applyBorder="1" applyAlignment="1" applyProtection="1">
      <alignment horizontal="center" vertical="center" shrinkToFit="1"/>
      <protection locked="0"/>
    </xf>
    <xf numFmtId="0" fontId="28" fillId="0" borderId="6" xfId="0" applyFont="1" applyBorder="1" applyAlignment="1" applyProtection="1">
      <alignment horizontal="center" vertical="center" shrinkToFit="1"/>
      <protection locked="0"/>
    </xf>
    <xf numFmtId="0" fontId="28" fillId="0" borderId="14" xfId="0" applyFont="1" applyBorder="1" applyAlignment="1" applyProtection="1">
      <alignment horizontal="center" vertical="center" shrinkToFit="1"/>
      <protection locked="0"/>
    </xf>
    <xf numFmtId="0" fontId="28" fillId="0" borderId="18" xfId="0" applyFont="1" applyBorder="1" applyAlignment="1" applyProtection="1">
      <alignment horizontal="center" vertical="center" shrinkToFit="1"/>
      <protection locked="0"/>
    </xf>
    <xf numFmtId="0" fontId="28" fillId="0" borderId="23" xfId="0" applyFont="1" applyBorder="1" applyAlignment="1" applyProtection="1">
      <alignment horizontal="center" vertical="center" shrinkToFit="1"/>
      <protection locked="0"/>
    </xf>
    <xf numFmtId="0" fontId="28" fillId="0" borderId="19" xfId="0" applyFont="1" applyBorder="1" applyAlignment="1" applyProtection="1">
      <alignment horizontal="center" vertical="center" shrinkToFit="1"/>
      <protection locked="0"/>
    </xf>
    <xf numFmtId="0" fontId="16" fillId="0" borderId="4" xfId="0" applyFont="1" applyBorder="1" applyAlignment="1" applyProtection="1">
      <alignment horizontal="center" vertical="center" shrinkToFit="1"/>
      <protection locked="0"/>
    </xf>
    <xf numFmtId="0" fontId="16" fillId="0" borderId="11" xfId="0" applyFont="1" applyBorder="1" applyAlignment="1" applyProtection="1">
      <alignment horizontal="center" vertical="center" shrinkToFit="1"/>
      <protection locked="0"/>
    </xf>
    <xf numFmtId="0" fontId="16" fillId="0" borderId="5" xfId="0" applyFont="1" applyBorder="1" applyAlignment="1" applyProtection="1">
      <alignment horizontal="center" vertical="center" shrinkToFit="1"/>
      <protection locked="0"/>
    </xf>
    <xf numFmtId="0" fontId="19" fillId="10" borderId="10" xfId="0" applyFont="1" applyFill="1" applyBorder="1" applyAlignment="1">
      <alignment horizontal="center" vertical="center" wrapText="1"/>
    </xf>
    <xf numFmtId="0" fontId="19" fillId="10" borderId="15" xfId="0" applyFont="1" applyFill="1" applyBorder="1" applyAlignment="1">
      <alignment horizontal="center" vertical="center" wrapText="1"/>
    </xf>
    <xf numFmtId="0" fontId="73" fillId="0" borderId="61" xfId="1" applyFont="1" applyBorder="1" applyAlignment="1" applyProtection="1">
      <alignment horizontal="center" vertical="center" shrinkToFit="1"/>
      <protection locked="0"/>
    </xf>
    <xf numFmtId="0" fontId="51" fillId="0" borderId="11" xfId="0" applyFont="1" applyBorder="1" applyAlignment="1" applyProtection="1">
      <alignment horizontal="center" vertical="center" shrinkToFit="1"/>
      <protection locked="0"/>
    </xf>
    <xf numFmtId="0" fontId="51" fillId="0" borderId="5" xfId="0" applyFont="1" applyBorder="1" applyAlignment="1" applyProtection="1">
      <alignment horizontal="center" vertical="center" shrinkToFit="1"/>
      <protection locked="0"/>
    </xf>
    <xf numFmtId="0" fontId="32" fillId="4" borderId="6" xfId="0" applyFont="1" applyFill="1" applyBorder="1" applyAlignment="1">
      <alignment horizontal="center" vertical="center"/>
    </xf>
    <xf numFmtId="0" fontId="32" fillId="4" borderId="24" xfId="0" applyFont="1" applyFill="1" applyBorder="1" applyAlignment="1">
      <alignment horizontal="center" vertical="center"/>
    </xf>
    <xf numFmtId="0" fontId="74" fillId="10" borderId="28" xfId="0" applyFont="1" applyFill="1" applyBorder="1" applyAlignment="1">
      <alignment vertical="center"/>
    </xf>
    <xf numFmtId="0" fontId="16" fillId="0" borderId="27" xfId="0" applyFont="1" applyBorder="1" applyAlignment="1">
      <alignment horizontal="left" vertical="center"/>
    </xf>
    <xf numFmtId="0" fontId="63" fillId="4" borderId="21" xfId="0" applyFont="1" applyFill="1" applyBorder="1" applyAlignment="1">
      <alignment horizontal="center" vertical="center" wrapText="1" shrinkToFit="1"/>
    </xf>
    <xf numFmtId="0" fontId="63" fillId="4" borderId="22" xfId="0" applyFont="1" applyFill="1" applyBorder="1" applyAlignment="1">
      <alignment horizontal="center" vertical="center" wrapText="1" shrinkToFit="1"/>
    </xf>
    <xf numFmtId="38" fontId="19" fillId="0" borderId="53" xfId="0" applyNumberFormat="1" applyFont="1" applyBorder="1" applyAlignment="1">
      <alignment horizontal="center" vertical="center" wrapText="1"/>
    </xf>
    <xf numFmtId="38" fontId="19" fillId="0" borderId="6" xfId="0" applyNumberFormat="1" applyFont="1" applyBorder="1" applyAlignment="1">
      <alignment horizontal="center" vertical="center" wrapText="1"/>
    </xf>
    <xf numFmtId="38" fontId="19" fillId="0" borderId="14" xfId="0" applyNumberFormat="1" applyFont="1" applyBorder="1" applyAlignment="1">
      <alignment horizontal="center" vertical="center" wrapText="1"/>
    </xf>
    <xf numFmtId="38" fontId="19" fillId="0" borderId="51" xfId="0" applyNumberFormat="1" applyFont="1" applyBorder="1" applyAlignment="1">
      <alignment horizontal="center" vertical="center" wrapText="1"/>
    </xf>
    <xf numFmtId="38" fontId="19" fillId="0" borderId="30" xfId="0" applyNumberFormat="1" applyFont="1" applyBorder="1" applyAlignment="1">
      <alignment horizontal="center" vertical="center" wrapText="1"/>
    </xf>
    <xf numFmtId="38" fontId="19" fillId="0" borderId="29" xfId="0" applyNumberFormat="1" applyFont="1" applyBorder="1" applyAlignment="1">
      <alignment horizontal="center" vertical="center" wrapText="1"/>
    </xf>
    <xf numFmtId="0" fontId="16" fillId="0" borderId="25" xfId="0" applyFont="1" applyBorder="1" applyAlignment="1">
      <alignment vertical="center"/>
    </xf>
    <xf numFmtId="0" fontId="16" fillId="0" borderId="27" xfId="0" applyFont="1" applyBorder="1" applyAlignment="1">
      <alignment horizontal="center" vertical="center"/>
    </xf>
    <xf numFmtId="0" fontId="16" fillId="0" borderId="28" xfId="0" applyFont="1" applyBorder="1" applyAlignment="1">
      <alignment horizontal="center" vertical="center"/>
    </xf>
    <xf numFmtId="0" fontId="19" fillId="0" borderId="51" xfId="0" applyFont="1" applyBorder="1" applyAlignment="1">
      <alignment horizontal="right" vertical="center"/>
    </xf>
    <xf numFmtId="0" fontId="19" fillId="0" borderId="30" xfId="0" applyFont="1" applyBorder="1" applyAlignment="1">
      <alignment horizontal="right" vertical="center"/>
    </xf>
    <xf numFmtId="38" fontId="19" fillId="10" borderId="61" xfId="0" applyNumberFormat="1" applyFont="1" applyFill="1" applyBorder="1" applyAlignment="1">
      <alignment horizontal="center" vertical="center"/>
    </xf>
    <xf numFmtId="38" fontId="19" fillId="10" borderId="11" xfId="0" applyNumberFormat="1" applyFont="1" applyFill="1" applyBorder="1" applyAlignment="1">
      <alignment horizontal="center" vertical="center"/>
    </xf>
    <xf numFmtId="38" fontId="19" fillId="10" borderId="5" xfId="0" applyNumberFormat="1" applyFont="1" applyFill="1" applyBorder="1" applyAlignment="1">
      <alignment horizontal="center" vertical="center"/>
    </xf>
    <xf numFmtId="38" fontId="19" fillId="0" borderId="54" xfId="0" applyNumberFormat="1" applyFont="1" applyBorder="1" applyAlignment="1">
      <alignment horizontal="right" vertical="center"/>
    </xf>
    <xf numFmtId="0" fontId="74" fillId="0" borderId="51" xfId="0" applyFont="1" applyBorder="1" applyAlignment="1">
      <alignment horizontal="right" vertical="center"/>
    </xf>
    <xf numFmtId="0" fontId="19" fillId="10" borderId="25" xfId="0" applyFont="1" applyFill="1" applyBorder="1" applyAlignment="1">
      <alignment horizontal="center" vertical="center" wrapText="1"/>
    </xf>
    <xf numFmtId="0" fontId="19" fillId="10" borderId="26" xfId="0" applyFont="1" applyFill="1" applyBorder="1" applyAlignment="1">
      <alignment horizontal="center" vertical="center" wrapText="1"/>
    </xf>
    <xf numFmtId="38" fontId="19" fillId="10" borderId="26" xfId="0" applyNumberFormat="1" applyFont="1" applyFill="1" applyBorder="1" applyAlignment="1">
      <alignment horizontal="center" vertical="center" wrapText="1"/>
    </xf>
    <xf numFmtId="38" fontId="19" fillId="10" borderId="28" xfId="0" applyNumberFormat="1" applyFont="1" applyFill="1" applyBorder="1" applyAlignment="1">
      <alignment horizontal="center" vertical="center" wrapText="1"/>
    </xf>
    <xf numFmtId="3" fontId="19" fillId="0" borderId="4" xfId="0" applyNumberFormat="1" applyFont="1" applyBorder="1" applyAlignment="1">
      <alignment horizontal="right" vertical="center"/>
    </xf>
    <xf numFmtId="0" fontId="74" fillId="0" borderId="11" xfId="0" applyFont="1" applyBorder="1" applyAlignment="1">
      <alignment horizontal="right" vertical="center"/>
    </xf>
    <xf numFmtId="3" fontId="19" fillId="0" borderId="6" xfId="0" applyNumberFormat="1" applyFont="1" applyBorder="1" applyAlignment="1">
      <alignment horizontal="right" vertical="center"/>
    </xf>
    <xf numFmtId="0" fontId="74" fillId="0" borderId="6" xfId="0" applyFont="1" applyBorder="1" applyAlignment="1">
      <alignment horizontal="right" vertical="center"/>
    </xf>
    <xf numFmtId="3" fontId="16" fillId="0" borderId="27" xfId="0" applyNumberFormat="1" applyFont="1" applyBorder="1" applyAlignment="1">
      <alignment horizontal="center" vertical="center"/>
    </xf>
    <xf numFmtId="0" fontId="9" fillId="0" borderId="28" xfId="0" applyFont="1" applyBorder="1" applyAlignment="1">
      <alignment vertical="center"/>
    </xf>
    <xf numFmtId="0" fontId="50" fillId="0" borderId="6" xfId="0" applyFont="1" applyBorder="1" applyAlignment="1" applyProtection="1">
      <alignment vertical="center"/>
      <protection locked="0"/>
    </xf>
    <xf numFmtId="0" fontId="50" fillId="0" borderId="16" xfId="0" applyFont="1" applyBorder="1" applyAlignment="1" applyProtection="1">
      <alignment vertical="center"/>
      <protection locked="0"/>
    </xf>
    <xf numFmtId="0" fontId="28" fillId="0" borderId="0" xfId="0" applyFont="1" applyAlignment="1" applyProtection="1">
      <alignment vertical="center"/>
      <protection locked="0"/>
    </xf>
    <xf numFmtId="0" fontId="50" fillId="0" borderId="24" xfId="0" applyFont="1" applyBorder="1" applyAlignment="1" applyProtection="1">
      <alignment vertical="center"/>
      <protection locked="0"/>
    </xf>
    <xf numFmtId="0" fontId="50" fillId="0" borderId="18" xfId="0" applyFont="1" applyBorder="1" applyAlignment="1" applyProtection="1">
      <alignment vertical="center"/>
      <protection locked="0"/>
    </xf>
    <xf numFmtId="0" fontId="50" fillId="0" borderId="20" xfId="0" applyFont="1" applyBorder="1" applyAlignment="1" applyProtection="1">
      <alignment vertical="center"/>
      <protection locked="0"/>
    </xf>
    <xf numFmtId="0" fontId="50" fillId="0" borderId="23" xfId="0" applyFont="1" applyBorder="1" applyAlignment="1" applyProtection="1">
      <alignment vertical="center"/>
      <protection locked="0"/>
    </xf>
    <xf numFmtId="0" fontId="48" fillId="0" borderId="26" xfId="0" applyFont="1" applyBorder="1" applyAlignment="1" applyProtection="1">
      <alignment horizontal="center" vertical="center" wrapText="1"/>
      <protection locked="0"/>
    </xf>
    <xf numFmtId="0" fontId="48" fillId="0" borderId="27" xfId="0" applyFont="1" applyBorder="1" applyAlignment="1" applyProtection="1">
      <alignment horizontal="center" vertical="center" wrapText="1"/>
      <protection locked="0"/>
    </xf>
    <xf numFmtId="0" fontId="48" fillId="0" borderId="28" xfId="0" applyFont="1" applyBorder="1" applyAlignment="1" applyProtection="1">
      <alignment horizontal="center" vertical="center" wrapText="1"/>
      <protection locked="0"/>
    </xf>
    <xf numFmtId="0" fontId="16" fillId="0" borderId="59" xfId="0" applyFont="1" applyBorder="1" applyAlignment="1" applyProtection="1">
      <alignment horizontal="center" vertical="center" shrinkToFit="1"/>
      <protection locked="0"/>
    </xf>
    <xf numFmtId="0" fontId="16" fillId="0" borderId="60" xfId="0" applyFont="1" applyBorder="1" applyAlignment="1" applyProtection="1">
      <alignment horizontal="center" vertical="center" shrinkToFit="1"/>
      <protection locked="0"/>
    </xf>
    <xf numFmtId="0" fontId="16" fillId="0" borderId="63" xfId="0" applyFont="1" applyBorder="1" applyAlignment="1" applyProtection="1">
      <alignment horizontal="center" vertical="center" shrinkToFit="1"/>
      <protection locked="0"/>
    </xf>
    <xf numFmtId="0" fontId="28" fillId="0" borderId="61" xfId="0" applyFont="1" applyBorder="1" applyAlignment="1" applyProtection="1">
      <alignment horizontal="center" vertical="center" shrinkToFit="1"/>
      <protection locked="0"/>
    </xf>
    <xf numFmtId="0" fontId="28" fillId="0" borderId="11" xfId="0" applyFont="1" applyBorder="1" applyAlignment="1" applyProtection="1">
      <alignment horizontal="center" vertical="center" shrinkToFit="1"/>
      <protection locked="0"/>
    </xf>
    <xf numFmtId="0" fontId="28" fillId="0" borderId="5" xfId="0" applyFont="1" applyBorder="1" applyAlignment="1" applyProtection="1">
      <alignment horizontal="center" vertical="center" shrinkToFit="1"/>
      <protection locked="0"/>
    </xf>
    <xf numFmtId="38" fontId="19" fillId="0" borderId="26" xfId="0" applyNumberFormat="1" applyFont="1" applyBorder="1" applyAlignment="1">
      <alignment vertical="center" wrapText="1"/>
    </xf>
    <xf numFmtId="38" fontId="19" fillId="0" borderId="27" xfId="0" applyNumberFormat="1" applyFont="1" applyBorder="1" applyAlignment="1">
      <alignment vertical="center" wrapText="1"/>
    </xf>
    <xf numFmtId="0" fontId="74" fillId="10" borderId="68" xfId="0" applyFont="1" applyFill="1" applyBorder="1" applyAlignment="1">
      <alignment horizontal="center" vertical="center"/>
    </xf>
    <xf numFmtId="0" fontId="74" fillId="10" borderId="58" xfId="0" applyFont="1" applyFill="1" applyBorder="1" applyAlignment="1">
      <alignment horizontal="center" vertical="center"/>
    </xf>
    <xf numFmtId="0" fontId="19" fillId="20" borderId="26" xfId="0" applyFont="1" applyFill="1" applyBorder="1" applyAlignment="1">
      <alignment horizontal="center" vertical="center" wrapText="1"/>
    </xf>
    <xf numFmtId="0" fontId="19" fillId="20" borderId="28" xfId="0" applyFont="1" applyFill="1" applyBorder="1" applyAlignment="1">
      <alignment horizontal="center" vertical="center" wrapText="1"/>
    </xf>
    <xf numFmtId="0" fontId="19" fillId="0" borderId="27" xfId="0" applyFont="1" applyBorder="1" applyAlignment="1">
      <alignment horizontal="center" vertical="center" wrapText="1"/>
    </xf>
    <xf numFmtId="0" fontId="19" fillId="0" borderId="28" xfId="0" applyFont="1" applyBorder="1" applyAlignment="1">
      <alignment horizontal="center" vertical="center" wrapText="1"/>
    </xf>
    <xf numFmtId="0" fontId="19" fillId="5" borderId="53" xfId="0" applyFont="1" applyFill="1" applyBorder="1" applyAlignment="1">
      <alignment horizontal="center" vertical="center" wrapText="1"/>
    </xf>
    <xf numFmtId="0" fontId="19" fillId="5" borderId="65" xfId="0" applyFont="1" applyFill="1" applyBorder="1" applyAlignment="1">
      <alignment horizontal="center" vertical="center" wrapText="1"/>
    </xf>
    <xf numFmtId="0" fontId="19" fillId="5" borderId="49" xfId="0" applyFont="1" applyFill="1" applyBorder="1" applyAlignment="1">
      <alignment horizontal="center" vertical="center" wrapText="1"/>
    </xf>
    <xf numFmtId="0" fontId="19" fillId="5" borderId="50" xfId="0" applyFont="1" applyFill="1" applyBorder="1" applyAlignment="1">
      <alignment horizontal="center" vertical="center" wrapText="1"/>
    </xf>
    <xf numFmtId="0" fontId="19" fillId="10" borderId="13" xfId="0" applyFont="1" applyFill="1" applyBorder="1" applyAlignment="1">
      <alignment horizontal="center" vertical="center" wrapText="1"/>
    </xf>
    <xf numFmtId="0" fontId="19" fillId="10" borderId="65" xfId="0" applyFont="1" applyFill="1" applyBorder="1" applyAlignment="1">
      <alignment horizontal="center" vertical="center"/>
    </xf>
    <xf numFmtId="0" fontId="19" fillId="10" borderId="18" xfId="0" applyFont="1" applyFill="1" applyBorder="1" applyAlignment="1">
      <alignment horizontal="center" vertical="center"/>
    </xf>
    <xf numFmtId="0" fontId="19" fillId="10" borderId="56" xfId="0" applyFont="1" applyFill="1" applyBorder="1" applyAlignment="1">
      <alignment horizontal="center" vertical="center"/>
    </xf>
    <xf numFmtId="0" fontId="19" fillId="5" borderId="13" xfId="0" applyFont="1" applyFill="1" applyBorder="1" applyAlignment="1">
      <alignment horizontal="center" vertical="center" wrapText="1"/>
    </xf>
    <xf numFmtId="0" fontId="19" fillId="5" borderId="18" xfId="0" applyFont="1" applyFill="1" applyBorder="1" applyAlignment="1">
      <alignment horizontal="center" vertical="center" wrapText="1"/>
    </xf>
    <xf numFmtId="0" fontId="19" fillId="5" borderId="56" xfId="0" applyFont="1" applyFill="1" applyBorder="1" applyAlignment="1">
      <alignment horizontal="center" vertical="center" wrapText="1"/>
    </xf>
    <xf numFmtId="0" fontId="19" fillId="5" borderId="4" xfId="0" applyFont="1" applyFill="1" applyBorder="1" applyAlignment="1">
      <alignment horizontal="center" vertical="center" wrapText="1"/>
    </xf>
    <xf numFmtId="0" fontId="19" fillId="5" borderId="57" xfId="0" applyFont="1" applyFill="1" applyBorder="1" applyAlignment="1">
      <alignment horizontal="center" vertical="center" wrapText="1"/>
    </xf>
    <xf numFmtId="0" fontId="75" fillId="6" borderId="1" xfId="0" applyFont="1" applyFill="1" applyBorder="1" applyAlignment="1">
      <alignment horizontal="center" vertical="center" wrapText="1"/>
    </xf>
    <xf numFmtId="0" fontId="28" fillId="0" borderId="18" xfId="0" applyFont="1" applyBorder="1" applyAlignment="1" applyProtection="1">
      <alignment horizontal="left" vertical="center" shrinkToFit="1"/>
      <protection locked="0"/>
    </xf>
    <xf numFmtId="0" fontId="28" fillId="0" borderId="23" xfId="0" applyFont="1" applyBorder="1" applyAlignment="1" applyProtection="1">
      <alignment horizontal="left" vertical="center" shrinkToFit="1"/>
      <protection locked="0"/>
    </xf>
    <xf numFmtId="0" fontId="28" fillId="0" borderId="19" xfId="0" applyFont="1" applyBorder="1" applyAlignment="1" applyProtection="1">
      <alignment horizontal="left" vertical="center" shrinkToFit="1"/>
      <protection locked="0"/>
    </xf>
    <xf numFmtId="0" fontId="16" fillId="0" borderId="24" xfId="0" applyFont="1" applyBorder="1" applyAlignment="1">
      <alignment horizontal="left" vertical="center"/>
    </xf>
    <xf numFmtId="0" fontId="19" fillId="5" borderId="10" xfId="0" applyFont="1" applyFill="1" applyBorder="1" applyAlignment="1">
      <alignment horizontal="center" vertical="center" wrapText="1"/>
    </xf>
    <xf numFmtId="0" fontId="74" fillId="0" borderId="15" xfId="0" applyFont="1" applyBorder="1" applyAlignment="1">
      <alignment vertical="center"/>
    </xf>
    <xf numFmtId="0" fontId="19" fillId="5" borderId="66" xfId="0" applyFont="1" applyFill="1" applyBorder="1" applyAlignment="1">
      <alignment horizontal="center" vertical="center"/>
    </xf>
    <xf numFmtId="0" fontId="19" fillId="5" borderId="67" xfId="0" applyFont="1" applyFill="1" applyBorder="1" applyAlignment="1">
      <alignment horizontal="center" vertical="center"/>
    </xf>
    <xf numFmtId="0" fontId="28" fillId="0" borderId="4" xfId="0" applyFont="1" applyBorder="1" applyAlignment="1" applyProtection="1">
      <alignment horizontal="center" vertical="center" shrinkToFit="1"/>
      <protection locked="0"/>
    </xf>
    <xf numFmtId="0" fontId="32" fillId="4" borderId="17" xfId="0" applyFont="1" applyFill="1" applyBorder="1" applyAlignment="1">
      <alignment horizontal="center" vertical="center"/>
    </xf>
    <xf numFmtId="0" fontId="73" fillId="0" borderId="53" xfId="1" applyFont="1" applyBorder="1" applyAlignment="1" applyProtection="1">
      <alignment horizontal="center" vertical="center" shrinkToFit="1"/>
      <protection locked="0"/>
    </xf>
    <xf numFmtId="0" fontId="51" fillId="0" borderId="6" xfId="0" applyFont="1" applyBorder="1" applyAlignment="1" applyProtection="1">
      <alignment horizontal="center" vertical="center" shrinkToFit="1"/>
      <protection locked="0"/>
    </xf>
    <xf numFmtId="0" fontId="51" fillId="0" borderId="14" xfId="0" applyFont="1" applyBorder="1" applyAlignment="1" applyProtection="1">
      <alignment horizontal="center" vertical="center" shrinkToFit="1"/>
      <protection locked="0"/>
    </xf>
    <xf numFmtId="0" fontId="51" fillId="0" borderId="62" xfId="0" applyFont="1" applyBorder="1" applyAlignment="1" applyProtection="1">
      <alignment horizontal="center" vertical="center" shrinkToFit="1"/>
      <protection locked="0"/>
    </xf>
    <xf numFmtId="0" fontId="51" fillId="0" borderId="23" xfId="0" applyFont="1" applyBorder="1" applyAlignment="1" applyProtection="1">
      <alignment horizontal="center" vertical="center" shrinkToFit="1"/>
      <protection locked="0"/>
    </xf>
    <xf numFmtId="0" fontId="51" fillId="0" borderId="19" xfId="0" applyFont="1" applyBorder="1" applyAlignment="1" applyProtection="1">
      <alignment horizontal="center" vertical="center" shrinkToFit="1"/>
      <protection locked="0"/>
    </xf>
    <xf numFmtId="0" fontId="74" fillId="0" borderId="12" xfId="0" applyFont="1" applyBorder="1" applyAlignment="1">
      <alignment vertical="center"/>
    </xf>
    <xf numFmtId="0" fontId="16" fillId="0" borderId="4" xfId="0" applyFont="1" applyBorder="1" applyAlignment="1" applyProtection="1">
      <alignment horizontal="center" vertical="center"/>
      <protection locked="0"/>
    </xf>
    <xf numFmtId="0" fontId="16" fillId="0" borderId="11" xfId="0" applyFont="1" applyBorder="1" applyAlignment="1" applyProtection="1">
      <alignment horizontal="center" vertical="center"/>
      <protection locked="0"/>
    </xf>
    <xf numFmtId="0" fontId="9" fillId="0" borderId="11" xfId="0" applyFont="1" applyBorder="1" applyAlignment="1" applyProtection="1">
      <alignment vertical="center"/>
      <protection locked="0"/>
    </xf>
    <xf numFmtId="0" fontId="74" fillId="10" borderId="15" xfId="0" applyFont="1" applyFill="1" applyBorder="1" applyAlignment="1">
      <alignment vertical="center"/>
    </xf>
    <xf numFmtId="0" fontId="19" fillId="5" borderId="53" xfId="0" applyFont="1" applyFill="1" applyBorder="1" applyAlignment="1">
      <alignment horizontal="center" vertical="center"/>
    </xf>
    <xf numFmtId="0" fontId="19" fillId="5" borderId="65" xfId="0" applyFont="1" applyFill="1" applyBorder="1" applyAlignment="1">
      <alignment horizontal="center" vertical="center"/>
    </xf>
    <xf numFmtId="0" fontId="19" fillId="5" borderId="62" xfId="0" applyFont="1" applyFill="1" applyBorder="1" applyAlignment="1">
      <alignment horizontal="center" vertical="center"/>
    </xf>
    <xf numFmtId="0" fontId="19" fillId="5" borderId="56" xfId="0" applyFont="1" applyFill="1" applyBorder="1" applyAlignment="1">
      <alignment horizontal="center" vertical="center"/>
    </xf>
    <xf numFmtId="0" fontId="19" fillId="10" borderId="53" xfId="0" applyFont="1" applyFill="1" applyBorder="1" applyAlignment="1">
      <alignment horizontal="center" vertical="center" wrapText="1"/>
    </xf>
    <xf numFmtId="0" fontId="19" fillId="10" borderId="65" xfId="0" applyFont="1" applyFill="1" applyBorder="1" applyAlignment="1">
      <alignment horizontal="center" vertical="center" wrapText="1"/>
    </xf>
    <xf numFmtId="0" fontId="19" fillId="10" borderId="62" xfId="0" applyFont="1" applyFill="1" applyBorder="1" applyAlignment="1">
      <alignment horizontal="center" vertical="center" wrapText="1"/>
    </xf>
    <xf numFmtId="0" fontId="19" fillId="10" borderId="56" xfId="0" applyFont="1" applyFill="1" applyBorder="1" applyAlignment="1">
      <alignment horizontal="center" vertical="center" wrapText="1"/>
    </xf>
    <xf numFmtId="0" fontId="19" fillId="5" borderId="46" xfId="0" applyFont="1" applyFill="1" applyBorder="1" applyAlignment="1">
      <alignment horizontal="center" vertical="center"/>
    </xf>
    <xf numFmtId="0" fontId="19" fillId="5" borderId="48" xfId="0" applyFont="1" applyFill="1" applyBorder="1" applyAlignment="1">
      <alignment horizontal="center" vertical="center"/>
    </xf>
    <xf numFmtId="3" fontId="19" fillId="0" borderId="11" xfId="0" applyNumberFormat="1" applyFont="1" applyBorder="1" applyAlignment="1">
      <alignment horizontal="right" vertical="center"/>
    </xf>
    <xf numFmtId="0" fontId="16" fillId="0" borderId="47" xfId="0" applyFont="1" applyBorder="1" applyAlignment="1">
      <alignment horizontal="center" vertical="center"/>
    </xf>
    <xf numFmtId="0" fontId="16" fillId="0" borderId="48" xfId="0" applyFont="1" applyBorder="1" applyAlignment="1">
      <alignment horizontal="center" vertical="center"/>
    </xf>
    <xf numFmtId="0" fontId="19" fillId="5" borderId="25" xfId="0" applyFont="1" applyFill="1" applyBorder="1" applyAlignment="1">
      <alignment horizontal="center" vertical="center"/>
    </xf>
    <xf numFmtId="0" fontId="19" fillId="10" borderId="64" xfId="0" applyFont="1" applyFill="1" applyBorder="1" applyAlignment="1">
      <alignment horizontal="center" vertical="center" wrapText="1"/>
    </xf>
    <xf numFmtId="0" fontId="19" fillId="10" borderId="48" xfId="0" applyFont="1" applyFill="1" applyBorder="1" applyAlignment="1">
      <alignment horizontal="center" vertical="center" wrapText="1"/>
    </xf>
    <xf numFmtId="0" fontId="19" fillId="10" borderId="18" xfId="0" applyFont="1" applyFill="1" applyBorder="1" applyAlignment="1">
      <alignment horizontal="center" vertical="center" wrapText="1"/>
    </xf>
    <xf numFmtId="0" fontId="19" fillId="5" borderId="13" xfId="0" applyFont="1" applyFill="1" applyBorder="1" applyAlignment="1">
      <alignment horizontal="center" vertical="center"/>
    </xf>
    <xf numFmtId="0" fontId="19" fillId="5" borderId="18" xfId="0" applyFont="1" applyFill="1" applyBorder="1" applyAlignment="1">
      <alignment horizontal="center" vertical="center"/>
    </xf>
    <xf numFmtId="38" fontId="19" fillId="10" borderId="25" xfId="0" applyNumberFormat="1" applyFont="1" applyFill="1" applyBorder="1" applyAlignment="1">
      <alignment horizontal="center" vertical="center" wrapText="1"/>
    </xf>
    <xf numFmtId="0" fontId="19" fillId="0" borderId="46" xfId="0" applyFont="1" applyBorder="1" applyAlignment="1">
      <alignment horizontal="center" vertical="center" wrapText="1"/>
    </xf>
    <xf numFmtId="0" fontId="19" fillId="0" borderId="47" xfId="0" applyFont="1" applyBorder="1" applyAlignment="1">
      <alignment horizontal="center" vertical="center" wrapText="1"/>
    </xf>
    <xf numFmtId="0" fontId="19" fillId="0" borderId="48" xfId="0" applyFont="1" applyBorder="1" applyAlignment="1">
      <alignment horizontal="center" vertical="center" wrapText="1"/>
    </xf>
    <xf numFmtId="0" fontId="19" fillId="0" borderId="49"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50" xfId="0" applyFont="1" applyBorder="1" applyAlignment="1">
      <alignment horizontal="center" vertical="center" wrapText="1"/>
    </xf>
    <xf numFmtId="0" fontId="19" fillId="0" borderId="51"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52" xfId="0" applyFont="1" applyBorder="1" applyAlignment="1">
      <alignment horizontal="center" vertical="center" wrapText="1"/>
    </xf>
    <xf numFmtId="0" fontId="22" fillId="0" borderId="6" xfId="0" applyFont="1" applyBorder="1" applyAlignment="1">
      <alignment horizontal="center" vertical="center" wrapText="1"/>
    </xf>
    <xf numFmtId="0" fontId="48" fillId="0" borderId="25" xfId="0" applyFont="1" applyBorder="1" applyAlignment="1" applyProtection="1">
      <alignment horizontal="center" vertical="center"/>
      <protection locked="0"/>
    </xf>
    <xf numFmtId="0" fontId="16" fillId="0" borderId="24" xfId="0" applyFont="1" applyBorder="1" applyAlignment="1">
      <alignment horizontal="center" vertical="center"/>
    </xf>
    <xf numFmtId="0" fontId="16" fillId="0" borderId="50" xfId="0" applyFont="1" applyBorder="1" applyAlignment="1">
      <alignment horizontal="center" vertical="center"/>
    </xf>
    <xf numFmtId="0" fontId="48" fillId="0" borderId="26" xfId="0" applyFont="1" applyBorder="1" applyAlignment="1" applyProtection="1">
      <alignment horizontal="center" vertical="center" shrinkToFit="1"/>
      <protection locked="0" hidden="1"/>
    </xf>
    <xf numFmtId="0" fontId="48" fillId="0" borderId="27" xfId="0" applyFont="1" applyBorder="1" applyAlignment="1" applyProtection="1">
      <alignment horizontal="center" vertical="center" shrinkToFit="1"/>
      <protection locked="0" hidden="1"/>
    </xf>
    <xf numFmtId="0" fontId="48" fillId="0" borderId="28" xfId="0" applyFont="1" applyBorder="1" applyAlignment="1" applyProtection="1">
      <alignment horizontal="center" vertical="center" shrinkToFit="1"/>
      <protection locked="0" hidden="1"/>
    </xf>
    <xf numFmtId="0" fontId="31" fillId="0" borderId="24" xfId="0" applyFont="1" applyBorder="1" applyAlignment="1">
      <alignment vertical="center" wrapText="1" readingOrder="1"/>
    </xf>
    <xf numFmtId="0" fontId="31" fillId="0" borderId="24" xfId="0" applyFont="1" applyBorder="1" applyAlignment="1">
      <alignment vertical="center" readingOrder="1"/>
    </xf>
    <xf numFmtId="38" fontId="16" fillId="10" borderId="25" xfId="0" applyNumberFormat="1" applyFont="1" applyFill="1" applyBorder="1" applyAlignment="1">
      <alignment horizontal="center" vertical="center"/>
    </xf>
    <xf numFmtId="38" fontId="19" fillId="0" borderId="25" xfId="0" applyNumberFormat="1" applyFont="1" applyBorder="1" applyAlignment="1">
      <alignment horizontal="right" vertical="center"/>
    </xf>
    <xf numFmtId="0" fontId="74" fillId="0" borderId="26" xfId="0" applyFont="1" applyBorder="1" applyAlignment="1">
      <alignment horizontal="right" vertical="center"/>
    </xf>
    <xf numFmtId="0" fontId="63" fillId="7" borderId="31" xfId="0" applyFont="1" applyFill="1" applyBorder="1" applyAlignment="1">
      <alignment horizontal="center" vertical="center" wrapText="1"/>
    </xf>
    <xf numFmtId="0" fontId="63" fillId="7" borderId="32" xfId="0" applyFont="1" applyFill="1" applyBorder="1" applyAlignment="1">
      <alignment horizontal="center" vertical="center" wrapText="1"/>
    </xf>
    <xf numFmtId="0" fontId="32" fillId="4" borderId="10" xfId="0" applyFont="1" applyFill="1" applyBorder="1" applyAlignment="1">
      <alignment horizontal="center" vertical="center" wrapText="1"/>
    </xf>
    <xf numFmtId="0" fontId="33" fillId="0" borderId="12" xfId="0" applyFont="1" applyBorder="1" applyAlignment="1">
      <alignment vertical="center"/>
    </xf>
    <xf numFmtId="0" fontId="49" fillId="0" borderId="4" xfId="0" applyFont="1" applyBorder="1" applyAlignment="1" applyProtection="1">
      <alignment horizontal="center" vertical="center"/>
      <protection locked="0"/>
    </xf>
    <xf numFmtId="0" fontId="49" fillId="0" borderId="11" xfId="0" applyFont="1" applyBorder="1" applyAlignment="1" applyProtection="1">
      <alignment horizontal="center" vertical="center"/>
      <protection locked="0"/>
    </xf>
    <xf numFmtId="0" fontId="49" fillId="0" borderId="5" xfId="0" applyFont="1" applyBorder="1" applyAlignment="1" applyProtection="1">
      <alignment horizontal="center" vertical="center"/>
      <protection locked="0"/>
    </xf>
    <xf numFmtId="0" fontId="64" fillId="7" borderId="55" xfId="0" applyFont="1" applyFill="1" applyBorder="1" applyAlignment="1">
      <alignment horizontal="center" vertical="center" wrapText="1"/>
    </xf>
    <xf numFmtId="0" fontId="64" fillId="7" borderId="24" xfId="0" applyFont="1" applyFill="1" applyBorder="1" applyAlignment="1">
      <alignment horizontal="center" vertical="center" wrapText="1"/>
    </xf>
    <xf numFmtId="0" fontId="19" fillId="11" borderId="10" xfId="0" applyFont="1" applyFill="1" applyBorder="1" applyAlignment="1">
      <alignment horizontal="center" vertical="center" wrapText="1"/>
    </xf>
    <xf numFmtId="0" fontId="74" fillId="10" borderId="12" xfId="0" applyFont="1" applyFill="1" applyBorder="1" applyAlignment="1">
      <alignment vertical="center"/>
    </xf>
    <xf numFmtId="0" fontId="48" fillId="0" borderId="25" xfId="0" applyFont="1" applyBorder="1" applyAlignment="1">
      <alignment vertical="center"/>
    </xf>
    <xf numFmtId="0" fontId="48" fillId="0" borderId="26" xfId="0" applyFont="1" applyBorder="1" applyAlignment="1" applyProtection="1">
      <alignment horizontal="center" vertical="center" shrinkToFit="1"/>
      <protection locked="0"/>
    </xf>
    <xf numFmtId="0" fontId="48" fillId="0" borderId="27" xfId="0" applyFont="1" applyBorder="1" applyAlignment="1" applyProtection="1">
      <alignment horizontal="center" vertical="center" shrinkToFit="1"/>
      <protection locked="0"/>
    </xf>
    <xf numFmtId="0" fontId="48" fillId="0" borderId="28" xfId="0" applyFont="1" applyBorder="1" applyAlignment="1" applyProtection="1">
      <alignment horizontal="center" vertical="center" shrinkToFit="1"/>
      <protection locked="0"/>
    </xf>
    <xf numFmtId="0" fontId="48" fillId="0" borderId="4" xfId="0" applyFont="1" applyBorder="1" applyAlignment="1" applyProtection="1">
      <alignment horizontal="center" vertical="center" shrinkToFit="1"/>
      <protection locked="0"/>
    </xf>
    <xf numFmtId="0" fontId="49" fillId="0" borderId="11" xfId="0" applyFont="1" applyBorder="1" applyAlignment="1" applyProtection="1">
      <alignment vertical="center"/>
      <protection locked="0"/>
    </xf>
    <xf numFmtId="0" fontId="49" fillId="0" borderId="6" xfId="0" applyFont="1" applyBorder="1" applyAlignment="1" applyProtection="1">
      <alignment vertical="center"/>
      <protection locked="0"/>
    </xf>
    <xf numFmtId="0" fontId="49" fillId="0" borderId="14" xfId="0" applyFont="1" applyBorder="1" applyAlignment="1" applyProtection="1">
      <alignment vertical="center"/>
      <protection locked="0"/>
    </xf>
    <xf numFmtId="0" fontId="16" fillId="10" borderId="25" xfId="0" applyFont="1" applyFill="1" applyBorder="1" applyAlignment="1">
      <alignment horizontal="center" vertical="center"/>
    </xf>
    <xf numFmtId="0" fontId="74" fillId="10" borderId="69" xfId="0" applyFont="1" applyFill="1" applyBorder="1" applyAlignment="1">
      <alignment horizontal="center" vertical="center"/>
    </xf>
    <xf numFmtId="0" fontId="74" fillId="0" borderId="5" xfId="0" applyFont="1" applyBorder="1" applyAlignment="1">
      <alignment vertical="center"/>
    </xf>
    <xf numFmtId="0" fontId="29" fillId="2" borderId="1" xfId="0" applyFont="1" applyFill="1" applyBorder="1" applyAlignment="1">
      <alignment horizontal="center" vertical="center"/>
    </xf>
    <xf numFmtId="0" fontId="30" fillId="0" borderId="2" xfId="0" applyFont="1" applyBorder="1" applyAlignment="1">
      <alignment vertical="center"/>
    </xf>
    <xf numFmtId="0" fontId="30" fillId="0" borderId="24" xfId="0" applyFont="1" applyBorder="1" applyAlignment="1">
      <alignment vertical="center"/>
    </xf>
    <xf numFmtId="14" fontId="48" fillId="0" borderId="4" xfId="0" applyNumberFormat="1" applyFont="1" applyBorder="1" applyAlignment="1" applyProtection="1">
      <alignment horizontal="center" vertical="center"/>
      <protection locked="0"/>
    </xf>
    <xf numFmtId="14" fontId="49" fillId="0" borderId="5" xfId="0" applyNumberFormat="1" applyFont="1" applyBorder="1" applyAlignment="1" applyProtection="1">
      <alignment horizontal="center" vertical="center"/>
      <protection locked="0"/>
    </xf>
    <xf numFmtId="0" fontId="48" fillId="0" borderId="0" xfId="0" applyFont="1" applyAlignment="1">
      <alignment horizontal="left" vertical="center" wrapText="1"/>
    </xf>
    <xf numFmtId="0" fontId="48" fillId="0" borderId="0" xfId="0" applyFont="1" applyAlignment="1">
      <alignment vertical="center"/>
    </xf>
    <xf numFmtId="0" fontId="18" fillId="0" borderId="0" xfId="0" applyFont="1" applyAlignment="1">
      <alignment horizontal="left" vertical="center" wrapText="1"/>
    </xf>
    <xf numFmtId="0" fontId="16" fillId="0" borderId="0" xfId="0" applyFont="1" applyAlignment="1">
      <alignment vertical="center"/>
    </xf>
    <xf numFmtId="0" fontId="13" fillId="0" borderId="1" xfId="0" applyFont="1" applyBorder="1" applyAlignment="1">
      <alignment horizontal="center" vertical="center" wrapText="1"/>
    </xf>
    <xf numFmtId="0" fontId="13" fillId="0" borderId="24" xfId="0" applyFont="1" applyBorder="1" applyAlignment="1">
      <alignment horizontal="center" vertical="center" wrapText="1"/>
    </xf>
    <xf numFmtId="0" fontId="60" fillId="0" borderId="24" xfId="0" applyFont="1" applyBorder="1" applyAlignment="1">
      <alignment horizontal="center" vertical="center"/>
    </xf>
    <xf numFmtId="0" fontId="13" fillId="0" borderId="24" xfId="0" applyFont="1" applyBorder="1" applyAlignment="1">
      <alignment horizontal="center" vertical="center"/>
    </xf>
    <xf numFmtId="0" fontId="28" fillId="0" borderId="34" xfId="0" applyFont="1" applyBorder="1" applyAlignment="1" applyProtection="1">
      <alignment vertical="center" wrapText="1"/>
      <protection locked="0"/>
    </xf>
    <xf numFmtId="0" fontId="28" fillId="0" borderId="30" xfId="0" applyFont="1" applyBorder="1" applyAlignment="1" applyProtection="1">
      <alignment vertical="center" wrapText="1"/>
      <protection locked="0"/>
    </xf>
    <xf numFmtId="0" fontId="28" fillId="0" borderId="29" xfId="0" applyFont="1" applyBorder="1" applyAlignment="1" applyProtection="1">
      <alignment vertical="center" wrapText="1"/>
      <protection locked="0"/>
    </xf>
    <xf numFmtId="0" fontId="12" fillId="0" borderId="10" xfId="0" applyFont="1" applyBorder="1" applyAlignment="1">
      <alignment horizontal="center" vertical="center" shrinkToFit="1"/>
    </xf>
    <xf numFmtId="0" fontId="9" fillId="0" borderId="12" xfId="0" applyFont="1" applyBorder="1" applyAlignment="1">
      <alignment vertical="center"/>
    </xf>
    <xf numFmtId="0" fontId="9" fillId="0" borderId="15" xfId="0" applyFont="1" applyBorder="1" applyAlignment="1">
      <alignment vertical="center"/>
    </xf>
    <xf numFmtId="0" fontId="9" fillId="0" borderId="5" xfId="0" applyFont="1" applyBorder="1" applyAlignment="1" applyProtection="1">
      <alignment vertical="center"/>
      <protection locked="0"/>
    </xf>
    <xf numFmtId="0" fontId="50" fillId="0" borderId="17" xfId="0" applyFont="1" applyBorder="1" applyAlignment="1" applyProtection="1">
      <alignment vertical="center"/>
      <protection locked="0"/>
    </xf>
    <xf numFmtId="0" fontId="50" fillId="0" borderId="19" xfId="0" applyFont="1" applyBorder="1" applyAlignment="1" applyProtection="1">
      <alignment vertical="center"/>
      <protection locked="0"/>
    </xf>
    <xf numFmtId="0" fontId="50" fillId="0" borderId="14" xfId="0" applyFont="1" applyBorder="1" applyAlignment="1" applyProtection="1">
      <alignment vertical="center"/>
      <protection locked="0"/>
    </xf>
    <xf numFmtId="0" fontId="12" fillId="0" borderId="24" xfId="0" applyFont="1" applyBorder="1" applyAlignment="1">
      <alignment horizontal="left" vertical="center"/>
    </xf>
    <xf numFmtId="0" fontId="76" fillId="6" borderId="1" xfId="0" applyFont="1" applyFill="1" applyBorder="1" applyAlignment="1">
      <alignment horizontal="center" vertical="center" wrapText="1"/>
    </xf>
    <xf numFmtId="0" fontId="16" fillId="20" borderId="26" xfId="0" applyFont="1" applyFill="1" applyBorder="1" applyAlignment="1">
      <alignment horizontal="center" vertical="center" wrapText="1"/>
    </xf>
    <xf numFmtId="0" fontId="16" fillId="20" borderId="28" xfId="0" applyFont="1" applyFill="1" applyBorder="1" applyAlignment="1">
      <alignment horizontal="center" vertical="center" wrapText="1"/>
    </xf>
    <xf numFmtId="0" fontId="16" fillId="0" borderId="27" xfId="0" applyFont="1" applyBorder="1" applyAlignment="1">
      <alignment horizontal="center" vertical="center" wrapText="1"/>
    </xf>
    <xf numFmtId="0" fontId="16" fillId="0" borderId="28" xfId="0" applyFont="1" applyBorder="1" applyAlignment="1">
      <alignment horizontal="center" vertical="center" wrapText="1"/>
    </xf>
    <xf numFmtId="0" fontId="18" fillId="0" borderId="4" xfId="0" applyFont="1" applyBorder="1" applyAlignment="1" applyProtection="1">
      <alignment horizontal="center" vertical="center" shrinkToFit="1"/>
      <protection locked="0"/>
    </xf>
    <xf numFmtId="0" fontId="18" fillId="0" borderId="11" xfId="0" applyFont="1" applyBorder="1" applyAlignment="1" applyProtection="1">
      <alignment horizontal="center" vertical="center" shrinkToFit="1"/>
      <protection locked="0"/>
    </xf>
    <xf numFmtId="0" fontId="18" fillId="0" borderId="5" xfId="0" applyFont="1" applyBorder="1" applyAlignment="1" applyProtection="1">
      <alignment horizontal="center" vertical="center" shrinkToFit="1"/>
      <protection locked="0"/>
    </xf>
    <xf numFmtId="0" fontId="46" fillId="0" borderId="34" xfId="0" applyFont="1" applyBorder="1" applyAlignment="1" applyProtection="1">
      <alignment vertical="center" wrapText="1"/>
      <protection locked="0"/>
    </xf>
    <xf numFmtId="0" fontId="46" fillId="0" borderId="30" xfId="0" applyFont="1" applyBorder="1" applyAlignment="1" applyProtection="1">
      <alignment vertical="center" wrapText="1"/>
      <protection locked="0"/>
    </xf>
    <xf numFmtId="0" fontId="46" fillId="0" borderId="29" xfId="0" applyFont="1" applyBorder="1" applyAlignment="1" applyProtection="1">
      <alignment vertical="center" wrapText="1"/>
      <protection locked="0"/>
    </xf>
    <xf numFmtId="0" fontId="18" fillId="0" borderId="59" xfId="0" applyFont="1" applyBorder="1" applyAlignment="1" applyProtection="1">
      <alignment horizontal="center" vertical="center" shrinkToFit="1"/>
      <protection locked="0"/>
    </xf>
    <xf numFmtId="0" fontId="18" fillId="0" borderId="60" xfId="0" applyFont="1" applyBorder="1" applyAlignment="1" applyProtection="1">
      <alignment horizontal="center" vertical="center" shrinkToFit="1"/>
      <protection locked="0"/>
    </xf>
    <xf numFmtId="0" fontId="18" fillId="0" borderId="63" xfId="0" applyFont="1" applyBorder="1" applyAlignment="1" applyProtection="1">
      <alignment horizontal="center" vertical="center" shrinkToFit="1"/>
      <protection locked="0"/>
    </xf>
    <xf numFmtId="0" fontId="46" fillId="0" borderId="61" xfId="0" applyFont="1" applyBorder="1" applyAlignment="1" applyProtection="1">
      <alignment horizontal="center" vertical="center" shrinkToFit="1"/>
      <protection locked="0"/>
    </xf>
    <xf numFmtId="0" fontId="46" fillId="0" borderId="11" xfId="0" applyFont="1" applyBorder="1" applyAlignment="1" applyProtection="1">
      <alignment horizontal="center" vertical="center" shrinkToFit="1"/>
      <protection locked="0"/>
    </xf>
    <xf numFmtId="0" fontId="46" fillId="0" borderId="5" xfId="0" applyFont="1" applyBorder="1" applyAlignment="1" applyProtection="1">
      <alignment horizontal="center" vertical="center" shrinkToFit="1"/>
      <protection locked="0"/>
    </xf>
    <xf numFmtId="0" fontId="46" fillId="0" borderId="4" xfId="0" applyFont="1" applyBorder="1" applyAlignment="1" applyProtection="1">
      <alignment horizontal="center" vertical="center" shrinkToFit="1"/>
      <protection locked="0"/>
    </xf>
    <xf numFmtId="0" fontId="16" fillId="5" borderId="4" xfId="0" applyFont="1" applyFill="1" applyBorder="1" applyAlignment="1">
      <alignment horizontal="center" vertical="center" wrapText="1"/>
    </xf>
    <xf numFmtId="0" fontId="16" fillId="5" borderId="57" xfId="0" applyFont="1" applyFill="1" applyBorder="1" applyAlignment="1">
      <alignment horizontal="center" vertical="center" wrapText="1"/>
    </xf>
    <xf numFmtId="0" fontId="47" fillId="0" borderId="61" xfId="0" applyFont="1" applyBorder="1" applyAlignment="1" applyProtection="1">
      <alignment horizontal="center" vertical="center" shrinkToFit="1"/>
      <protection locked="0"/>
    </xf>
    <xf numFmtId="0" fontId="47" fillId="0" borderId="11" xfId="0" applyFont="1" applyBorder="1" applyAlignment="1" applyProtection="1">
      <alignment horizontal="center" vertical="center" shrinkToFit="1"/>
      <protection locked="0"/>
    </xf>
    <xf numFmtId="0" fontId="47" fillId="0" borderId="5" xfId="0" applyFont="1" applyBorder="1" applyAlignment="1" applyProtection="1">
      <alignment horizontal="center" vertical="center" shrinkToFit="1"/>
      <protection locked="0"/>
    </xf>
    <xf numFmtId="0" fontId="16" fillId="5" borderId="10" xfId="0" applyFont="1" applyFill="1" applyBorder="1" applyAlignment="1">
      <alignment horizontal="center" vertical="center"/>
    </xf>
    <xf numFmtId="0" fontId="16" fillId="5" borderId="15" xfId="0" applyFont="1" applyFill="1" applyBorder="1" applyAlignment="1">
      <alignment horizontal="center" vertical="center"/>
    </xf>
    <xf numFmtId="0" fontId="46" fillId="0" borderId="13" xfId="0" applyFont="1" applyBorder="1" applyAlignment="1" applyProtection="1">
      <alignment horizontal="center" vertical="center" shrinkToFit="1"/>
      <protection locked="0"/>
    </xf>
    <xf numFmtId="0" fontId="46" fillId="0" borderId="6" xfId="0" applyFont="1" applyBorder="1" applyAlignment="1" applyProtection="1">
      <alignment horizontal="center" vertical="center" shrinkToFit="1"/>
      <protection locked="0"/>
    </xf>
    <xf numFmtId="0" fontId="46" fillId="0" borderId="14" xfId="0" applyFont="1" applyBorder="1" applyAlignment="1" applyProtection="1">
      <alignment horizontal="center" vertical="center" shrinkToFit="1"/>
      <protection locked="0"/>
    </xf>
    <xf numFmtId="0" fontId="46" fillId="0" borderId="18" xfId="0" applyFont="1" applyBorder="1" applyAlignment="1" applyProtection="1">
      <alignment horizontal="center" vertical="center" shrinkToFit="1"/>
      <protection locked="0"/>
    </xf>
    <xf numFmtId="0" fontId="46" fillId="0" borderId="23" xfId="0" applyFont="1" applyBorder="1" applyAlignment="1" applyProtection="1">
      <alignment horizontal="center" vertical="center" shrinkToFit="1"/>
      <protection locked="0"/>
    </xf>
    <xf numFmtId="0" fontId="46" fillId="0" borderId="19" xfId="0" applyFont="1" applyBorder="1" applyAlignment="1" applyProtection="1">
      <alignment horizontal="center" vertical="center" shrinkToFit="1"/>
      <protection locked="0"/>
    </xf>
    <xf numFmtId="0" fontId="16" fillId="10" borderId="13" xfId="0" applyFont="1" applyFill="1" applyBorder="1" applyAlignment="1">
      <alignment horizontal="center" vertical="center" wrapText="1"/>
    </xf>
    <xf numFmtId="0" fontId="16" fillId="10" borderId="65" xfId="0" applyFont="1" applyFill="1" applyBorder="1" applyAlignment="1">
      <alignment horizontal="center" vertical="center"/>
    </xf>
    <xf numFmtId="0" fontId="16" fillId="10" borderId="18" xfId="0" applyFont="1" applyFill="1" applyBorder="1" applyAlignment="1">
      <alignment horizontal="center" vertical="center"/>
    </xf>
    <xf numFmtId="0" fontId="16" fillId="10" borderId="56" xfId="0" applyFont="1" applyFill="1" applyBorder="1" applyAlignment="1">
      <alignment horizontal="center" vertical="center"/>
    </xf>
    <xf numFmtId="0" fontId="16" fillId="10" borderId="10" xfId="0" applyFont="1" applyFill="1" applyBorder="1" applyAlignment="1">
      <alignment horizontal="center" vertical="center" wrapText="1"/>
    </xf>
    <xf numFmtId="0" fontId="16" fillId="10" borderId="15" xfId="0" applyFont="1" applyFill="1" applyBorder="1" applyAlignment="1">
      <alignment horizontal="center" vertical="center" wrapText="1"/>
    </xf>
    <xf numFmtId="0" fontId="16" fillId="5" borderId="13" xfId="0" applyFont="1" applyFill="1" applyBorder="1" applyAlignment="1">
      <alignment horizontal="center" vertical="center" wrapText="1"/>
    </xf>
    <xf numFmtId="0" fontId="16" fillId="5" borderId="65" xfId="0" applyFont="1" applyFill="1" applyBorder="1" applyAlignment="1">
      <alignment horizontal="center" vertical="center" wrapText="1"/>
    </xf>
    <xf numFmtId="0" fontId="16" fillId="5" borderId="18" xfId="0" applyFont="1" applyFill="1" applyBorder="1" applyAlignment="1">
      <alignment horizontal="center" vertical="center" wrapText="1"/>
    </xf>
    <xf numFmtId="0" fontId="16" fillId="5" borderId="56" xfId="0" applyFont="1" applyFill="1" applyBorder="1" applyAlignment="1">
      <alignment horizontal="center" vertical="center" wrapText="1"/>
    </xf>
    <xf numFmtId="0" fontId="16" fillId="5" borderId="10" xfId="0" applyFont="1" applyFill="1" applyBorder="1" applyAlignment="1">
      <alignment horizontal="center" vertical="center" wrapText="1"/>
    </xf>
    <xf numFmtId="0" fontId="18" fillId="0" borderId="4" xfId="0" applyFont="1" applyBorder="1" applyAlignment="1" applyProtection="1">
      <alignment horizontal="center" vertical="center"/>
      <protection locked="0"/>
    </xf>
    <xf numFmtId="0" fontId="18" fillId="0" borderId="11" xfId="0" applyFont="1" applyBorder="1" applyAlignment="1" applyProtection="1">
      <alignment horizontal="center" vertical="center"/>
      <protection locked="0"/>
    </xf>
    <xf numFmtId="0" fontId="22" fillId="0" borderId="11" xfId="0" applyFont="1" applyBorder="1" applyAlignment="1" applyProtection="1">
      <alignment vertical="center"/>
      <protection locked="0"/>
    </xf>
    <xf numFmtId="0" fontId="16" fillId="5" borderId="46" xfId="0" applyFont="1" applyFill="1" applyBorder="1" applyAlignment="1">
      <alignment horizontal="center" vertical="center"/>
    </xf>
    <xf numFmtId="0" fontId="16" fillId="5" borderId="48" xfId="0" applyFont="1" applyFill="1" applyBorder="1" applyAlignment="1">
      <alignment horizontal="center" vertical="center"/>
    </xf>
    <xf numFmtId="0" fontId="16" fillId="5" borderId="62" xfId="0" applyFont="1" applyFill="1" applyBorder="1" applyAlignment="1">
      <alignment horizontal="center" vertical="center"/>
    </xf>
    <xf numFmtId="0" fontId="16" fillId="5" borderId="56" xfId="0" applyFont="1" applyFill="1" applyBorder="1" applyAlignment="1">
      <alignment horizontal="center" vertical="center"/>
    </xf>
    <xf numFmtId="0" fontId="46" fillId="0" borderId="6" xfId="0" applyFont="1" applyBorder="1" applyAlignment="1" applyProtection="1">
      <alignment vertical="center"/>
      <protection locked="0"/>
    </xf>
    <xf numFmtId="0" fontId="46" fillId="0" borderId="16" xfId="0" applyFont="1" applyBorder="1" applyAlignment="1" applyProtection="1">
      <alignment vertical="center"/>
      <protection locked="0"/>
    </xf>
    <xf numFmtId="0" fontId="46" fillId="0" borderId="0" xfId="0" applyFont="1" applyAlignment="1" applyProtection="1">
      <alignment vertical="center"/>
      <protection locked="0"/>
    </xf>
    <xf numFmtId="0" fontId="46" fillId="0" borderId="24" xfId="0" applyFont="1" applyBorder="1" applyAlignment="1" applyProtection="1">
      <alignment vertical="center"/>
      <protection locked="0"/>
    </xf>
    <xf numFmtId="0" fontId="46" fillId="0" borderId="18" xfId="0" applyFont="1" applyBorder="1" applyAlignment="1" applyProtection="1">
      <alignment vertical="center"/>
      <protection locked="0"/>
    </xf>
    <xf numFmtId="0" fontId="46" fillId="0" borderId="20" xfId="0" applyFont="1" applyBorder="1" applyAlignment="1" applyProtection="1">
      <alignment vertical="center"/>
      <protection locked="0"/>
    </xf>
    <xf numFmtId="0" fontId="46" fillId="0" borderId="23" xfId="0" applyFont="1" applyBorder="1" applyAlignment="1" applyProtection="1">
      <alignment vertical="center"/>
      <protection locked="0"/>
    </xf>
    <xf numFmtId="0" fontId="16" fillId="10" borderId="53" xfId="0" applyFont="1" applyFill="1" applyBorder="1" applyAlignment="1">
      <alignment horizontal="center" vertical="center" wrapText="1"/>
    </xf>
    <xf numFmtId="0" fontId="16" fillId="10" borderId="65" xfId="0" applyFont="1" applyFill="1" applyBorder="1" applyAlignment="1">
      <alignment horizontal="center" vertical="center" wrapText="1"/>
    </xf>
    <xf numFmtId="0" fontId="16" fillId="10" borderId="62" xfId="0" applyFont="1" applyFill="1" applyBorder="1" applyAlignment="1">
      <alignment horizontal="center" vertical="center" wrapText="1"/>
    </xf>
    <xf numFmtId="0" fontId="16" fillId="10" borderId="56" xfId="0" applyFont="1" applyFill="1" applyBorder="1" applyAlignment="1">
      <alignment horizontal="center" vertical="center" wrapText="1"/>
    </xf>
    <xf numFmtId="0" fontId="46" fillId="0" borderId="14" xfId="0" applyFont="1" applyBorder="1" applyAlignment="1" applyProtection="1">
      <alignment vertical="center"/>
      <protection locked="0"/>
    </xf>
    <xf numFmtId="0" fontId="46" fillId="0" borderId="19" xfId="0" applyFont="1" applyBorder="1" applyAlignment="1" applyProtection="1">
      <alignment vertical="center"/>
      <protection locked="0"/>
    </xf>
    <xf numFmtId="0" fontId="16" fillId="5" borderId="53" xfId="0" applyFont="1" applyFill="1" applyBorder="1" applyAlignment="1">
      <alignment horizontal="center" vertical="center" wrapText="1"/>
    </xf>
    <xf numFmtId="0" fontId="16" fillId="5" borderId="49" xfId="0" applyFont="1" applyFill="1" applyBorder="1" applyAlignment="1">
      <alignment horizontal="center" vertical="center" wrapText="1"/>
    </xf>
    <xf numFmtId="0" fontId="16" fillId="5" borderId="50" xfId="0" applyFont="1" applyFill="1" applyBorder="1" applyAlignment="1">
      <alignment horizontal="center" vertical="center" wrapText="1"/>
    </xf>
    <xf numFmtId="0" fontId="47" fillId="0" borderId="53" xfId="0" applyFont="1" applyBorder="1" applyAlignment="1" applyProtection="1">
      <alignment horizontal="center" vertical="center" shrinkToFit="1"/>
      <protection locked="0"/>
    </xf>
    <xf numFmtId="0" fontId="47" fillId="0" borderId="6" xfId="0" applyFont="1" applyBorder="1" applyAlignment="1" applyProtection="1">
      <alignment horizontal="center" vertical="center" shrinkToFit="1"/>
      <protection locked="0"/>
    </xf>
    <xf numFmtId="0" fontId="47" fillId="0" borderId="14" xfId="0" applyFont="1" applyBorder="1" applyAlignment="1" applyProtection="1">
      <alignment horizontal="center" vertical="center" shrinkToFit="1"/>
      <protection locked="0"/>
    </xf>
    <xf numFmtId="0" fontId="47" fillId="0" borderId="62" xfId="0" applyFont="1" applyBorder="1" applyAlignment="1" applyProtection="1">
      <alignment horizontal="center" vertical="center" shrinkToFit="1"/>
      <protection locked="0"/>
    </xf>
    <xf numFmtId="0" fontId="47" fillId="0" borderId="23" xfId="0" applyFont="1" applyBorder="1" applyAlignment="1" applyProtection="1">
      <alignment horizontal="center" vertical="center" shrinkToFit="1"/>
      <protection locked="0"/>
    </xf>
    <xf numFmtId="0" fontId="47" fillId="0" borderId="19" xfId="0" applyFont="1" applyBorder="1" applyAlignment="1" applyProtection="1">
      <alignment horizontal="center" vertical="center" shrinkToFit="1"/>
      <protection locked="0"/>
    </xf>
    <xf numFmtId="0" fontId="16" fillId="5" borderId="66" xfId="0" applyFont="1" applyFill="1" applyBorder="1" applyAlignment="1">
      <alignment horizontal="center" vertical="center"/>
    </xf>
    <xf numFmtId="0" fontId="16" fillId="5" borderId="67" xfId="0" applyFont="1" applyFill="1" applyBorder="1" applyAlignment="1">
      <alignment horizontal="center" vertical="center"/>
    </xf>
    <xf numFmtId="0" fontId="9" fillId="10" borderId="15" xfId="0" applyFont="1" applyFill="1" applyBorder="1" applyAlignment="1">
      <alignment vertical="center"/>
    </xf>
    <xf numFmtId="0" fontId="16" fillId="5" borderId="53" xfId="0" applyFont="1" applyFill="1" applyBorder="1" applyAlignment="1">
      <alignment horizontal="center" vertical="center"/>
    </xf>
    <xf numFmtId="0" fontId="16" fillId="5" borderId="65" xfId="0" applyFont="1" applyFill="1" applyBorder="1" applyAlignment="1">
      <alignment horizontal="center" vertical="center"/>
    </xf>
    <xf numFmtId="0" fontId="46" fillId="0" borderId="27" xfId="0" applyFont="1" applyBorder="1" applyAlignment="1">
      <alignment horizontal="center" vertical="center"/>
    </xf>
    <xf numFmtId="0" fontId="46" fillId="0" borderId="28" xfId="0" applyFont="1" applyBorder="1" applyAlignment="1">
      <alignment horizontal="center" vertical="center"/>
    </xf>
    <xf numFmtId="0" fontId="45" fillId="0" borderId="26" xfId="0" applyFont="1" applyBorder="1" applyAlignment="1" applyProtection="1">
      <alignment horizontal="center" vertical="center" shrinkToFit="1"/>
      <protection locked="0" hidden="1"/>
    </xf>
    <xf numFmtId="0" fontId="45" fillId="0" borderId="27" xfId="0" applyFont="1" applyBorder="1" applyAlignment="1" applyProtection="1">
      <alignment horizontal="center" vertical="center" shrinkToFit="1"/>
      <protection locked="0" hidden="1"/>
    </xf>
    <xf numFmtId="0" fontId="45" fillId="0" borderId="28" xfId="0" applyFont="1" applyBorder="1" applyAlignment="1" applyProtection="1">
      <alignment horizontal="center" vertical="center" shrinkToFit="1"/>
      <protection locked="0" hidden="1"/>
    </xf>
    <xf numFmtId="3" fontId="18" fillId="0" borderId="11" xfId="0" applyNumberFormat="1" applyFont="1" applyBorder="1" applyAlignment="1">
      <alignment horizontal="right" vertical="center"/>
    </xf>
    <xf numFmtId="0" fontId="22" fillId="0" borderId="11" xfId="0" applyFont="1" applyBorder="1" applyAlignment="1">
      <alignment horizontal="right" vertical="center"/>
    </xf>
    <xf numFmtId="0" fontId="16" fillId="10" borderId="33" xfId="0" applyFont="1" applyFill="1" applyBorder="1" applyAlignment="1">
      <alignment horizontal="center" vertical="center" wrapText="1"/>
    </xf>
    <xf numFmtId="0" fontId="9" fillId="10" borderId="28" xfId="0" applyFont="1" applyFill="1" applyBorder="1" applyAlignment="1">
      <alignment vertical="center"/>
    </xf>
    <xf numFmtId="0" fontId="45" fillId="0" borderId="26" xfId="0" applyFont="1" applyBorder="1" applyAlignment="1" applyProtection="1">
      <alignment horizontal="center" vertical="center" wrapText="1"/>
      <protection locked="0"/>
    </xf>
    <xf numFmtId="0" fontId="45" fillId="0" borderId="27" xfId="0" applyFont="1" applyBorder="1" applyAlignment="1" applyProtection="1">
      <alignment horizontal="center" vertical="center" wrapText="1"/>
      <protection locked="0"/>
    </xf>
    <xf numFmtId="0" fontId="45" fillId="0" borderId="28" xfId="0" applyFont="1" applyBorder="1" applyAlignment="1" applyProtection="1">
      <alignment horizontal="center" vertical="center" wrapText="1"/>
      <protection locked="0"/>
    </xf>
    <xf numFmtId="0" fontId="16" fillId="10" borderId="27" xfId="0" applyFont="1" applyFill="1" applyBorder="1" applyAlignment="1">
      <alignment horizontal="center" vertical="center" wrapText="1"/>
    </xf>
    <xf numFmtId="0" fontId="16" fillId="10" borderId="25" xfId="0" applyFont="1" applyFill="1" applyBorder="1" applyAlignment="1">
      <alignment horizontal="center" vertical="center" wrapText="1"/>
    </xf>
    <xf numFmtId="0" fontId="16" fillId="10" borderId="26" xfId="0" applyFont="1" applyFill="1" applyBorder="1" applyAlignment="1">
      <alignment horizontal="center" vertical="center" wrapText="1"/>
    </xf>
    <xf numFmtId="0" fontId="16" fillId="10" borderId="28" xfId="0" applyFont="1" applyFill="1" applyBorder="1" applyAlignment="1">
      <alignment horizontal="center" vertical="center" wrapText="1"/>
    </xf>
    <xf numFmtId="38" fontId="16" fillId="10" borderId="26" xfId="0" applyNumberFormat="1" applyFont="1" applyFill="1" applyBorder="1" applyAlignment="1">
      <alignment horizontal="center" vertical="center" wrapText="1"/>
    </xf>
    <xf numFmtId="38" fontId="16" fillId="10" borderId="28" xfId="0" applyNumberFormat="1" applyFont="1" applyFill="1" applyBorder="1" applyAlignment="1">
      <alignment horizontal="center" vertical="center" wrapText="1"/>
    </xf>
    <xf numFmtId="38" fontId="18" fillId="0" borderId="51" xfId="0" applyNumberFormat="1" applyFont="1" applyBorder="1" applyAlignment="1">
      <alignment vertical="center" wrapText="1"/>
    </xf>
    <xf numFmtId="38" fontId="18" fillId="0" borderId="30" xfId="0" applyNumberFormat="1" applyFont="1" applyBorder="1" applyAlignment="1">
      <alignment vertical="center" wrapText="1"/>
    </xf>
    <xf numFmtId="0" fontId="16" fillId="0" borderId="30" xfId="0" applyFont="1" applyBorder="1" applyAlignment="1">
      <alignment horizontal="center" vertical="center"/>
    </xf>
    <xf numFmtId="0" fontId="18" fillId="0" borderId="51" xfId="0" applyFont="1" applyBorder="1" applyAlignment="1">
      <alignment vertical="center"/>
    </xf>
    <xf numFmtId="0" fontId="18" fillId="0" borderId="30" xfId="0" applyFont="1" applyBorder="1" applyAlignment="1">
      <alignment vertical="center"/>
    </xf>
    <xf numFmtId="38" fontId="18" fillId="0" borderId="54" xfId="0" applyNumberFormat="1" applyFont="1" applyBorder="1" applyAlignment="1">
      <alignment horizontal="right" vertical="center"/>
    </xf>
    <xf numFmtId="0" fontId="22" fillId="0" borderId="51" xfId="0" applyFont="1" applyBorder="1" applyAlignment="1">
      <alignment horizontal="right" vertical="center"/>
    </xf>
    <xf numFmtId="38" fontId="16" fillId="10" borderId="61" xfId="0" applyNumberFormat="1" applyFont="1" applyFill="1" applyBorder="1" applyAlignment="1">
      <alignment horizontal="center" vertical="center"/>
    </xf>
    <xf numFmtId="38" fontId="16" fillId="10" borderId="11" xfId="0" applyNumberFormat="1" applyFont="1" applyFill="1" applyBorder="1" applyAlignment="1">
      <alignment horizontal="center" vertical="center"/>
    </xf>
    <xf numFmtId="38" fontId="16" fillId="10" borderId="5" xfId="0" applyNumberFormat="1" applyFont="1" applyFill="1" applyBorder="1" applyAlignment="1">
      <alignment horizontal="center" vertical="center"/>
    </xf>
    <xf numFmtId="38" fontId="16" fillId="0" borderId="53" xfId="0" applyNumberFormat="1" applyFont="1" applyBorder="1" applyAlignment="1">
      <alignment horizontal="center" vertical="center" wrapText="1"/>
    </xf>
    <xf numFmtId="38" fontId="16" fillId="0" borderId="6" xfId="0" applyNumberFormat="1" applyFont="1" applyBorder="1" applyAlignment="1">
      <alignment horizontal="center" vertical="center" wrapText="1"/>
    </xf>
    <xf numFmtId="38" fontId="16" fillId="0" borderId="14" xfId="0" applyNumberFormat="1" applyFont="1" applyBorder="1" applyAlignment="1">
      <alignment horizontal="center" vertical="center" wrapText="1"/>
    </xf>
    <xf numFmtId="38" fontId="16" fillId="0" borderId="51" xfId="0" applyNumberFormat="1" applyFont="1" applyBorder="1" applyAlignment="1">
      <alignment horizontal="center" vertical="center" wrapText="1"/>
    </xf>
    <xf numFmtId="38" fontId="16" fillId="0" borderId="30" xfId="0" applyNumberFormat="1" applyFont="1" applyBorder="1" applyAlignment="1">
      <alignment horizontal="center" vertical="center" wrapText="1"/>
    </xf>
    <xf numFmtId="38" fontId="16" fillId="0" borderId="29" xfId="0" applyNumberFormat="1" applyFont="1" applyBorder="1" applyAlignment="1">
      <alignment horizontal="center" vertical="center" wrapText="1"/>
    </xf>
    <xf numFmtId="0" fontId="45" fillId="0" borderId="4" xfId="0" applyFont="1" applyBorder="1" applyAlignment="1" applyProtection="1">
      <alignment horizontal="center" vertical="center" shrinkToFit="1"/>
      <protection locked="0"/>
    </xf>
    <xf numFmtId="0" fontId="45" fillId="0" borderId="11" xfId="0" applyFont="1" applyBorder="1" applyAlignment="1" applyProtection="1">
      <alignment vertical="center"/>
      <protection locked="0"/>
    </xf>
    <xf numFmtId="0" fontId="45" fillId="0" borderId="6" xfId="0" applyFont="1" applyBorder="1" applyAlignment="1" applyProtection="1">
      <alignment vertical="center"/>
      <protection locked="0"/>
    </xf>
    <xf numFmtId="0" fontId="45" fillId="0" borderId="5" xfId="0" applyFont="1" applyBorder="1" applyAlignment="1" applyProtection="1">
      <alignment vertical="center"/>
      <protection locked="0"/>
    </xf>
    <xf numFmtId="3" fontId="18" fillId="0" borderId="4" xfId="0" applyNumberFormat="1" applyFont="1" applyBorder="1" applyAlignment="1">
      <alignment horizontal="right" vertical="center"/>
    </xf>
    <xf numFmtId="0" fontId="22" fillId="0" borderId="4" xfId="0" applyFont="1" applyBorder="1" applyAlignment="1">
      <alignment horizontal="center" vertical="center"/>
    </xf>
    <xf numFmtId="0" fontId="22" fillId="0" borderId="11" xfId="0" applyFont="1" applyBorder="1" applyAlignment="1">
      <alignment horizontal="center" vertical="center"/>
    </xf>
    <xf numFmtId="0" fontId="22" fillId="0" borderId="5" xfId="0" applyFont="1" applyBorder="1" applyAlignment="1">
      <alignment horizontal="center" vertical="center"/>
    </xf>
    <xf numFmtId="0" fontId="45" fillId="0" borderId="4" xfId="0" applyFont="1" applyBorder="1" applyAlignment="1" applyProtection="1">
      <alignment horizontal="center" vertical="center"/>
      <protection locked="0"/>
    </xf>
    <xf numFmtId="38" fontId="16" fillId="10" borderId="25" xfId="0" applyNumberFormat="1" applyFont="1" applyFill="1" applyBorder="1" applyAlignment="1">
      <alignment horizontal="center" vertical="center" wrapText="1"/>
    </xf>
    <xf numFmtId="0" fontId="16" fillId="0" borderId="46" xfId="0" applyFont="1" applyBorder="1" applyAlignment="1">
      <alignment horizontal="center" vertical="center" wrapText="1"/>
    </xf>
    <xf numFmtId="0" fontId="16" fillId="0" borderId="47" xfId="0" applyFont="1" applyBorder="1" applyAlignment="1">
      <alignment horizontal="center" vertical="center" wrapText="1"/>
    </xf>
    <xf numFmtId="0" fontId="16" fillId="0" borderId="48" xfId="0" applyFont="1" applyBorder="1" applyAlignment="1">
      <alignment horizontal="center" vertical="center" wrapText="1"/>
    </xf>
    <xf numFmtId="0" fontId="16" fillId="0" borderId="49" xfId="0" applyFont="1" applyBorder="1" applyAlignment="1">
      <alignment horizontal="center" vertical="center" wrapText="1"/>
    </xf>
    <xf numFmtId="0" fontId="16" fillId="0" borderId="24" xfId="0" applyFont="1" applyBorder="1" applyAlignment="1">
      <alignment horizontal="center" vertical="center" wrapText="1"/>
    </xf>
    <xf numFmtId="0" fontId="16" fillId="0" borderId="50" xfId="0" applyFont="1" applyBorder="1" applyAlignment="1">
      <alignment horizontal="center" vertical="center" wrapText="1"/>
    </xf>
    <xf numFmtId="0" fontId="16" fillId="0" borderId="51" xfId="0" applyFont="1" applyBorder="1" applyAlignment="1">
      <alignment horizontal="center" vertical="center" wrapText="1"/>
    </xf>
    <xf numFmtId="0" fontId="16" fillId="0" borderId="30" xfId="0" applyFont="1" applyBorder="1" applyAlignment="1">
      <alignment horizontal="center" vertical="center" wrapText="1"/>
    </xf>
    <xf numFmtId="0" fontId="16" fillId="0" borderId="52" xfId="0" applyFont="1" applyBorder="1" applyAlignment="1">
      <alignment horizontal="center" vertical="center" wrapText="1"/>
    </xf>
    <xf numFmtId="38" fontId="18" fillId="0" borderId="25" xfId="0" applyNumberFormat="1" applyFont="1" applyBorder="1" applyAlignment="1">
      <alignment horizontal="right" vertical="center"/>
    </xf>
    <xf numFmtId="0" fontId="22" fillId="0" borderId="26" xfId="0" applyFont="1" applyBorder="1" applyAlignment="1">
      <alignment horizontal="right" vertical="center"/>
    </xf>
    <xf numFmtId="0" fontId="46" fillId="0" borderId="26" xfId="0" applyFont="1" applyBorder="1" applyAlignment="1">
      <alignment horizontal="center" vertical="center" wrapText="1"/>
    </xf>
    <xf numFmtId="0" fontId="46" fillId="0" borderId="28" xfId="0" applyFont="1" applyBorder="1" applyAlignment="1">
      <alignment horizontal="center" vertical="center" wrapText="1"/>
    </xf>
    <xf numFmtId="0" fontId="46" fillId="0" borderId="27" xfId="0" applyFont="1" applyBorder="1" applyAlignment="1">
      <alignment horizontal="center" vertical="center" wrapText="1"/>
    </xf>
    <xf numFmtId="0" fontId="45" fillId="0" borderId="26" xfId="0" applyFont="1" applyBorder="1" applyAlignment="1" applyProtection="1">
      <alignment horizontal="center" vertical="center" shrinkToFit="1"/>
      <protection locked="0"/>
    </xf>
    <xf numFmtId="0" fontId="45" fillId="0" borderId="27" xfId="0" applyFont="1" applyBorder="1" applyAlignment="1" applyProtection="1">
      <alignment horizontal="center" vertical="center" shrinkToFit="1"/>
      <protection locked="0"/>
    </xf>
    <xf numFmtId="0" fontId="45" fillId="0" borderId="28" xfId="0" applyFont="1" applyBorder="1" applyAlignment="1" applyProtection="1">
      <alignment horizontal="center" vertical="center" shrinkToFit="1"/>
      <protection locked="0"/>
    </xf>
    <xf numFmtId="0" fontId="22" fillId="0" borderId="6" xfId="0" applyFont="1" applyBorder="1" applyAlignment="1">
      <alignment vertical="center" wrapText="1"/>
    </xf>
    <xf numFmtId="0" fontId="16" fillId="5" borderId="26" xfId="0" applyFont="1" applyFill="1" applyBorder="1" applyAlignment="1">
      <alignment horizontal="center" vertical="center" wrapText="1"/>
    </xf>
    <xf numFmtId="0" fontId="16" fillId="5" borderId="27" xfId="0" applyFont="1" applyFill="1" applyBorder="1" applyAlignment="1">
      <alignment horizontal="center" vertical="center" wrapText="1"/>
    </xf>
    <xf numFmtId="0" fontId="16" fillId="5" borderId="28" xfId="0" applyFont="1" applyFill="1" applyBorder="1" applyAlignment="1">
      <alignment horizontal="center" vertical="center" wrapText="1"/>
    </xf>
    <xf numFmtId="3" fontId="18" fillId="0" borderId="6" xfId="0" applyNumberFormat="1" applyFont="1" applyBorder="1" applyAlignment="1">
      <alignment horizontal="right" vertical="center"/>
    </xf>
    <xf numFmtId="0" fontId="22" fillId="0" borderId="6" xfId="0" applyFont="1" applyBorder="1" applyAlignment="1">
      <alignment horizontal="right" vertical="center"/>
    </xf>
    <xf numFmtId="14" fontId="18" fillId="0" borderId="4" xfId="0" applyNumberFormat="1" applyFont="1" applyBorder="1" applyAlignment="1" applyProtection="1">
      <alignment horizontal="right" vertical="center"/>
      <protection locked="0"/>
    </xf>
    <xf numFmtId="14" fontId="18" fillId="0" borderId="5" xfId="0" applyNumberFormat="1" applyFont="1" applyBorder="1" applyAlignment="1" applyProtection="1">
      <alignment vertical="center"/>
      <protection locked="0"/>
    </xf>
    <xf numFmtId="0" fontId="22" fillId="0" borderId="0" xfId="0" applyFont="1" applyAlignment="1">
      <alignment horizontal="left" vertical="center" wrapText="1"/>
    </xf>
    <xf numFmtId="0" fontId="16" fillId="5" borderId="13" xfId="0" applyFont="1" applyFill="1" applyBorder="1" applyAlignment="1">
      <alignment horizontal="center" vertical="center"/>
    </xf>
    <xf numFmtId="0" fontId="16" fillId="5" borderId="18" xfId="0" applyFont="1" applyFill="1" applyBorder="1" applyAlignment="1">
      <alignment horizontal="center" vertical="center"/>
    </xf>
    <xf numFmtId="0" fontId="22" fillId="0" borderId="5" xfId="0" applyFont="1" applyBorder="1" applyAlignment="1" applyProtection="1">
      <alignment vertical="center"/>
      <protection locked="0"/>
    </xf>
    <xf numFmtId="0" fontId="16" fillId="11" borderId="10" xfId="0" applyFont="1" applyFill="1" applyBorder="1" applyAlignment="1">
      <alignment horizontal="center" vertical="center" wrapText="1"/>
    </xf>
    <xf numFmtId="0" fontId="9" fillId="10" borderId="12" xfId="0" applyFont="1" applyFill="1" applyBorder="1" applyAlignment="1">
      <alignment vertical="center"/>
    </xf>
    <xf numFmtId="0" fontId="16" fillId="5" borderId="25" xfId="0" applyFont="1" applyFill="1" applyBorder="1" applyAlignment="1">
      <alignment horizontal="center" vertical="center"/>
    </xf>
    <xf numFmtId="0" fontId="46" fillId="0" borderId="17" xfId="0" applyFont="1" applyBorder="1" applyAlignment="1" applyProtection="1">
      <alignment vertical="center"/>
      <protection locked="0"/>
    </xf>
    <xf numFmtId="0" fontId="16" fillId="10" borderId="64" xfId="0" applyFont="1" applyFill="1" applyBorder="1" applyAlignment="1">
      <alignment horizontal="center" vertical="center" wrapText="1"/>
    </xf>
    <xf numFmtId="0" fontId="16" fillId="10" borderId="48" xfId="0" applyFont="1" applyFill="1" applyBorder="1" applyAlignment="1">
      <alignment horizontal="center" vertical="center" wrapText="1"/>
    </xf>
    <xf numFmtId="0" fontId="16" fillId="10" borderId="18" xfId="0" applyFont="1" applyFill="1" applyBorder="1" applyAlignment="1">
      <alignment horizontal="center" vertical="center" wrapText="1"/>
    </xf>
    <xf numFmtId="0" fontId="1" fillId="8" borderId="0" xfId="0" applyFont="1" applyFill="1" applyAlignment="1">
      <alignment horizontal="center" vertical="center"/>
    </xf>
    <xf numFmtId="0" fontId="13" fillId="10" borderId="26" xfId="0" applyFont="1" applyFill="1" applyBorder="1" applyAlignment="1">
      <alignment horizontal="center" vertical="center" wrapText="1"/>
    </xf>
    <xf numFmtId="0" fontId="13" fillId="10" borderId="27" xfId="0" applyFont="1" applyFill="1" applyBorder="1" applyAlignment="1">
      <alignment horizontal="center" vertical="center"/>
    </xf>
    <xf numFmtId="0" fontId="13" fillId="10" borderId="28" xfId="0" applyFont="1" applyFill="1" applyBorder="1" applyAlignment="1">
      <alignment horizontal="center" vertical="center"/>
    </xf>
    <xf numFmtId="0" fontId="12" fillId="10" borderId="26" xfId="0" applyFont="1" applyFill="1" applyBorder="1" applyAlignment="1">
      <alignment horizontal="center" vertical="center"/>
    </xf>
    <xf numFmtId="0" fontId="12" fillId="10" borderId="27" xfId="0" applyFont="1" applyFill="1" applyBorder="1" applyAlignment="1">
      <alignment horizontal="center" vertical="center"/>
    </xf>
    <xf numFmtId="0" fontId="12" fillId="10" borderId="28" xfId="0" applyFont="1" applyFill="1" applyBorder="1" applyAlignment="1">
      <alignment horizontal="center" vertical="center"/>
    </xf>
    <xf numFmtId="0" fontId="12" fillId="10" borderId="26" xfId="0" applyFont="1" applyFill="1" applyBorder="1" applyAlignment="1">
      <alignment horizontal="center" vertical="center" wrapText="1"/>
    </xf>
    <xf numFmtId="0" fontId="12" fillId="0" borderId="26" xfId="0" applyFont="1" applyBorder="1" applyAlignment="1">
      <alignment horizontal="center" vertical="center"/>
    </xf>
    <xf numFmtId="0" fontId="12" fillId="0" borderId="27" xfId="0" applyFont="1" applyBorder="1" applyAlignment="1">
      <alignment horizontal="center" vertical="center"/>
    </xf>
    <xf numFmtId="0" fontId="12" fillId="0" borderId="28" xfId="0" applyFont="1" applyBorder="1" applyAlignment="1">
      <alignment horizontal="center" vertical="center"/>
    </xf>
    <xf numFmtId="0" fontId="58" fillId="12" borderId="24" xfId="0" applyFont="1" applyFill="1" applyBorder="1" applyAlignment="1">
      <alignment horizontal="center" vertical="center" wrapText="1"/>
    </xf>
    <xf numFmtId="0" fontId="58" fillId="12" borderId="24" xfId="0" applyFont="1" applyFill="1" applyBorder="1" applyAlignment="1">
      <alignment horizontal="center" vertical="center"/>
    </xf>
    <xf numFmtId="0" fontId="39" fillId="16" borderId="40" xfId="0" applyFont="1" applyFill="1" applyBorder="1" applyAlignment="1">
      <alignment horizontal="center" wrapText="1"/>
    </xf>
    <xf numFmtId="0" fontId="39" fillId="16" borderId="41" xfId="0" applyFont="1" applyFill="1" applyBorder="1" applyAlignment="1">
      <alignment horizontal="center" wrapText="1"/>
    </xf>
    <xf numFmtId="0" fontId="57" fillId="19" borderId="41" xfId="0" applyFont="1" applyFill="1" applyBorder="1" applyAlignment="1">
      <alignment horizontal="center" vertical="center"/>
    </xf>
    <xf numFmtId="0" fontId="58" fillId="12" borderId="30" xfId="0" applyFont="1" applyFill="1" applyBorder="1" applyAlignment="1">
      <alignment horizontal="center" vertical="center"/>
    </xf>
    <xf numFmtId="0" fontId="57" fillId="22" borderId="41" xfId="0" applyFont="1" applyFill="1" applyBorder="1" applyAlignment="1">
      <alignment horizontal="center" vertical="center"/>
    </xf>
    <xf numFmtId="0" fontId="55" fillId="16" borderId="40" xfId="0" applyFont="1" applyFill="1" applyBorder="1" applyAlignment="1">
      <alignment horizontal="center" wrapText="1"/>
    </xf>
    <xf numFmtId="0" fontId="6" fillId="14" borderId="35" xfId="0" applyFont="1" applyFill="1" applyBorder="1" applyAlignment="1">
      <alignment horizontal="center" wrapText="1"/>
    </xf>
    <xf numFmtId="0" fontId="6" fillId="14" borderId="38" xfId="0" applyFont="1" applyFill="1" applyBorder="1" applyAlignment="1">
      <alignment horizontal="center" wrapText="1"/>
    </xf>
    <xf numFmtId="0" fontId="6" fillId="14" borderId="36" xfId="0" applyFont="1" applyFill="1" applyBorder="1" applyAlignment="1">
      <alignment horizontal="center" wrapText="1"/>
    </xf>
    <xf numFmtId="0" fontId="6" fillId="15" borderId="35" xfId="0" applyFont="1" applyFill="1" applyBorder="1" applyAlignment="1">
      <alignment horizontal="center" wrapText="1"/>
    </xf>
    <xf numFmtId="0" fontId="6" fillId="15" borderId="38" xfId="0" applyFont="1" applyFill="1" applyBorder="1" applyAlignment="1">
      <alignment horizontal="center" wrapText="1"/>
    </xf>
    <xf numFmtId="0" fontId="6" fillId="15" borderId="36" xfId="0" applyFont="1" applyFill="1" applyBorder="1" applyAlignment="1">
      <alignment horizontal="center" wrapText="1"/>
    </xf>
    <xf numFmtId="0" fontId="6" fillId="17" borderId="35" xfId="0" applyFont="1" applyFill="1" applyBorder="1" applyAlignment="1">
      <alignment horizontal="center" wrapText="1"/>
    </xf>
    <xf numFmtId="0" fontId="6" fillId="17" borderId="38" xfId="0" applyFont="1" applyFill="1" applyBorder="1" applyAlignment="1">
      <alignment horizontal="center" wrapText="1"/>
    </xf>
    <xf numFmtId="0" fontId="6" fillId="17" borderId="36" xfId="0" applyFont="1" applyFill="1" applyBorder="1" applyAlignment="1">
      <alignment horizontal="center" wrapText="1"/>
    </xf>
    <xf numFmtId="0" fontId="28" fillId="0" borderId="26" xfId="0" applyFont="1" applyBorder="1" applyAlignment="1" applyProtection="1">
      <alignment horizontal="center" vertical="center" wrapText="1"/>
      <protection locked="0"/>
    </xf>
    <xf numFmtId="0" fontId="28" fillId="0" borderId="28" xfId="0" applyFont="1" applyBorder="1" applyAlignment="1" applyProtection="1">
      <alignment horizontal="center" vertical="center" wrapText="1"/>
      <protection locked="0"/>
    </xf>
    <xf numFmtId="0" fontId="28" fillId="0" borderId="27" xfId="0" applyFont="1" applyBorder="1" applyAlignment="1" applyProtection="1">
      <alignment horizontal="center" vertical="center" wrapText="1"/>
      <protection locked="0"/>
    </xf>
    <xf numFmtId="0" fontId="28" fillId="0" borderId="27" xfId="0" applyFont="1" applyBorder="1" applyAlignment="1" applyProtection="1">
      <alignment horizontal="center" vertical="center"/>
      <protection locked="0"/>
    </xf>
    <xf numFmtId="0" fontId="28" fillId="0" borderId="28" xfId="0" applyFont="1" applyBorder="1" applyAlignment="1" applyProtection="1">
      <alignment horizontal="center" vertical="center"/>
      <protection locked="0"/>
    </xf>
  </cellXfs>
  <cellStyles count="3">
    <cellStyle name="ハイパーリンク" xfId="1" builtinId="8"/>
    <cellStyle name="桁区切り" xfId="2" builtinId="6"/>
    <cellStyle name="標準" xfId="0" builtinId="0"/>
  </cellStyles>
  <dxfs count="72">
    <dxf>
      <fill>
        <patternFill>
          <bgColor theme="1" tint="0.49998474074526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none">
          <bgColor auto="1"/>
        </patternFill>
      </fill>
    </dxf>
    <dxf>
      <fill>
        <patternFill>
          <bgColor theme="0" tint="-0.499984740745262"/>
        </patternFill>
      </fill>
    </dxf>
    <dxf>
      <font>
        <color rgb="FFFF0000"/>
      </font>
    </dxf>
    <dxf>
      <font>
        <color rgb="FFFF0000"/>
      </font>
    </dxf>
    <dxf>
      <fill>
        <patternFill>
          <bgColor theme="1" tint="0.499984740745262"/>
        </patternFill>
      </fill>
    </dxf>
    <dxf>
      <fill>
        <patternFill>
          <bgColor theme="1" tint="0.499984740745262"/>
        </patternFill>
      </fill>
    </dxf>
    <dxf>
      <fill>
        <patternFill>
          <bgColor theme="0"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patternType="none">
          <bgColor auto="1"/>
        </patternFill>
      </fill>
    </dxf>
    <dxf>
      <fill>
        <patternFill patternType="none">
          <bgColor auto="1"/>
        </patternFill>
      </fill>
    </dxf>
    <dxf>
      <fill>
        <patternFill>
          <bgColor theme="0" tint="-0.499984740745262"/>
        </patternFill>
      </fill>
    </dxf>
    <dxf>
      <fill>
        <patternFill>
          <bgColor theme="0" tint="-0.499984740745262"/>
        </patternFill>
      </fill>
    </dxf>
    <dxf>
      <fill>
        <patternFill>
          <bgColor theme="1" tint="0.499984740745262"/>
        </patternFill>
      </fill>
    </dxf>
    <dxf>
      <fill>
        <patternFill>
          <bgColor theme="0" tint="-0.499984740745262"/>
        </patternFill>
      </fill>
    </dxf>
    <dxf>
      <fill>
        <patternFill patternType="none">
          <bgColor auto="1"/>
        </patternFill>
      </fill>
    </dxf>
    <dxf>
      <fill>
        <patternFill>
          <bgColor theme="0" tint="-0.499984740745262"/>
        </patternFill>
      </fill>
    </dxf>
    <dxf>
      <fill>
        <patternFill>
          <bgColor theme="5" tint="0.7999816888943144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5" tint="0.7999816888943144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5" tint="0.79998168889431442"/>
        </patternFill>
      </fill>
    </dxf>
    <dxf>
      <font>
        <color theme="1" tint="0.499984740745262"/>
      </font>
    </dxf>
    <dxf>
      <fill>
        <patternFill>
          <bgColor theme="1" tint="0.499984740745262"/>
        </patternFill>
      </fill>
    </dxf>
    <dxf>
      <fill>
        <patternFill>
          <bgColor theme="1" tint="0.499984740745262"/>
        </patternFill>
      </fill>
    </dxf>
    <dxf>
      <fill>
        <patternFill patternType="none">
          <bgColor auto="1"/>
        </patternFill>
      </fill>
    </dxf>
    <dxf>
      <fill>
        <patternFill patternType="none">
          <bgColor auto="1"/>
        </patternFill>
      </fill>
    </dxf>
    <dxf>
      <fill>
        <patternFill>
          <bgColor theme="0" tint="-0.499984740745262"/>
        </patternFill>
      </fill>
    </dxf>
    <dxf>
      <fill>
        <patternFill patternType="none">
          <bgColor auto="1"/>
        </patternFill>
      </fill>
    </dxf>
    <dxf>
      <fill>
        <patternFill>
          <bgColor theme="0" tint="-0.499984740745262"/>
        </patternFill>
      </fill>
    </dxf>
    <dxf>
      <fill>
        <patternFill>
          <bgColor theme="0" tint="-0.499984740745262"/>
        </patternFill>
      </fill>
    </dxf>
    <dxf>
      <fill>
        <patternFill>
          <bgColor theme="5" tint="0.7999816888943144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5" tint="0.79998168889431442"/>
        </patternFill>
      </fill>
    </dxf>
    <dxf>
      <fill>
        <patternFill patternType="solid">
          <bgColor theme="5" tint="0.7999816888943144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5" tint="0.79998168889431442"/>
        </patternFill>
      </fill>
    </dxf>
    <dxf>
      <fill>
        <patternFill patternType="solid">
          <fgColor rgb="FF7F7F7F"/>
          <bgColor rgb="FF7F7F7F"/>
        </patternFill>
      </fill>
    </dxf>
    <dxf>
      <fill>
        <patternFill patternType="solid">
          <fgColor rgb="FF7F7F7F"/>
          <bgColor rgb="FF7F7F7F"/>
        </patternFill>
      </fill>
    </dxf>
    <dxf>
      <fill>
        <patternFill patternType="solid">
          <fgColor rgb="FF7F7F7F"/>
          <bgColor rgb="FF7F7F7F"/>
        </patternFill>
      </fill>
    </dxf>
    <dxf>
      <fill>
        <patternFill patternType="solid">
          <fgColor rgb="FF7F7F7F"/>
          <bgColor rgb="FF7F7F7F"/>
        </patternFill>
      </fill>
    </dxf>
    <dxf>
      <fill>
        <patternFill patternType="solid">
          <fgColor rgb="FF7F7F7F"/>
          <bgColor rgb="FF7F7F7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fmlaLink="$A$21" noThreeD="1"/>
</file>

<file path=xl/ctrlProps/ctrlProp2.xml><?xml version="1.0" encoding="utf-8"?>
<formControlPr xmlns="http://schemas.microsoft.com/office/spreadsheetml/2009/9/main" objectType="CheckBox" fmlaLink="$G$21" noThreeD="1"/>
</file>

<file path=xl/ctrlProps/ctrlProp3.xml><?xml version="1.0" encoding="utf-8"?>
<formControlPr xmlns="http://schemas.microsoft.com/office/spreadsheetml/2009/9/main" objectType="CheckBox" fmlaLink="$K$21" noThreeD="1"/>
</file>

<file path=xl/ctrlProps/ctrlProp4.xml><?xml version="1.0" encoding="utf-8"?>
<formControlPr xmlns="http://schemas.microsoft.com/office/spreadsheetml/2009/9/main" objectType="CheckBox" fmlaLink="$C$21" noThreeD="1"/>
</file>

<file path=xl/ctrlProps/ctrlProp5.xml><?xml version="1.0" encoding="utf-8"?>
<formControlPr xmlns="http://schemas.microsoft.com/office/spreadsheetml/2009/9/main" objectType="CheckBox" checked="Checked" fmlaLink="$A$21" noThreeD="1"/>
</file>

<file path=xl/ctrlProps/ctrlProp6.xml><?xml version="1.0" encoding="utf-8"?>
<formControlPr xmlns="http://schemas.microsoft.com/office/spreadsheetml/2009/9/main" objectType="CheckBox" checked="Checked" fmlaLink="$G$21" noThreeD="1"/>
</file>

<file path=xl/ctrlProps/ctrlProp7.xml><?xml version="1.0" encoding="utf-8"?>
<formControlPr xmlns="http://schemas.microsoft.com/office/spreadsheetml/2009/9/main" objectType="CheckBox" checked="Checked" fmlaLink="$K$21" noThreeD="1"/>
</file>

<file path=xl/ctrlProps/ctrlProp8.xml><?xml version="1.0" encoding="utf-8"?>
<formControlPr xmlns="http://schemas.microsoft.com/office/spreadsheetml/2009/9/main" objectType="CheckBox" checked="Checked" fmlaLink="$C$2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647700</xdr:colOff>
          <xdr:row>20</xdr:row>
          <xdr:rowOff>12700</xdr:rowOff>
        </xdr:from>
        <xdr:to>
          <xdr:col>0</xdr:col>
          <xdr:colOff>952500</xdr:colOff>
          <xdr:row>21</xdr:row>
          <xdr:rowOff>25400</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100-000005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222250</xdr:colOff>
          <xdr:row>19</xdr:row>
          <xdr:rowOff>177800</xdr:rowOff>
        </xdr:from>
        <xdr:to>
          <xdr:col>7</xdr:col>
          <xdr:colOff>82550</xdr:colOff>
          <xdr:row>21</xdr:row>
          <xdr:rowOff>12700</xdr:rowOff>
        </xdr:to>
        <xdr:sp macro="" textlink="">
          <xdr:nvSpPr>
            <xdr:cNvPr id="3078" name="Check Box 6" hidden="1">
              <a:extLst>
                <a:ext uri="{63B3BB69-23CF-44E3-9099-C40C66FF867C}">
                  <a14:compatExt spid="_x0000_s3078"/>
                </a:ext>
                <a:ext uri="{FF2B5EF4-FFF2-40B4-BE49-F238E27FC236}">
                  <a16:creationId xmlns:a16="http://schemas.microsoft.com/office/drawing/2014/main" id="{00000000-0008-0000-0100-000006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558800</xdr:colOff>
          <xdr:row>19</xdr:row>
          <xdr:rowOff>215900</xdr:rowOff>
        </xdr:from>
        <xdr:to>
          <xdr:col>11</xdr:col>
          <xdr:colOff>279400</xdr:colOff>
          <xdr:row>21</xdr:row>
          <xdr:rowOff>0</xdr:rowOff>
        </xdr:to>
        <xdr:sp macro="" textlink="">
          <xdr:nvSpPr>
            <xdr:cNvPr id="3083" name="Check Box 11" hidden="1">
              <a:extLst>
                <a:ext uri="{63B3BB69-23CF-44E3-9099-C40C66FF867C}">
                  <a14:compatExt spid="_x0000_s3083"/>
                </a:ext>
                <a:ext uri="{FF2B5EF4-FFF2-40B4-BE49-F238E27FC236}">
                  <a16:creationId xmlns:a16="http://schemas.microsoft.com/office/drawing/2014/main" id="{00000000-0008-0000-0100-00000B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393700</xdr:colOff>
          <xdr:row>19</xdr:row>
          <xdr:rowOff>190500</xdr:rowOff>
        </xdr:from>
        <xdr:to>
          <xdr:col>3</xdr:col>
          <xdr:colOff>165100</xdr:colOff>
          <xdr:row>21</xdr:row>
          <xdr:rowOff>12700</xdr:rowOff>
        </xdr:to>
        <xdr:sp macro="" textlink="">
          <xdr:nvSpPr>
            <xdr:cNvPr id="3084" name="Check Box 12" hidden="1">
              <a:extLst>
                <a:ext uri="{63B3BB69-23CF-44E3-9099-C40C66FF867C}">
                  <a14:compatExt spid="_x0000_s3084"/>
                </a:ext>
                <a:ext uri="{FF2B5EF4-FFF2-40B4-BE49-F238E27FC236}">
                  <a16:creationId xmlns:a16="http://schemas.microsoft.com/office/drawing/2014/main" id="{00000000-0008-0000-0100-00000C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647700</xdr:colOff>
          <xdr:row>20</xdr:row>
          <xdr:rowOff>12700</xdr:rowOff>
        </xdr:from>
        <xdr:to>
          <xdr:col>0</xdr:col>
          <xdr:colOff>939800</xdr:colOff>
          <xdr:row>21</xdr:row>
          <xdr:rowOff>25400</xdr:rowOff>
        </xdr:to>
        <xdr:sp macro="" textlink="">
          <xdr:nvSpPr>
            <xdr:cNvPr id="13313" name="Check Box 1" hidden="1">
              <a:extLst>
                <a:ext uri="{63B3BB69-23CF-44E3-9099-C40C66FF867C}">
                  <a14:compatExt spid="_x0000_s13313"/>
                </a:ext>
                <a:ext uri="{FF2B5EF4-FFF2-40B4-BE49-F238E27FC236}">
                  <a16:creationId xmlns:a16="http://schemas.microsoft.com/office/drawing/2014/main" id="{00000000-0008-0000-0200-000001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330200</xdr:colOff>
          <xdr:row>19</xdr:row>
          <xdr:rowOff>190500</xdr:rowOff>
        </xdr:from>
        <xdr:to>
          <xdr:col>7</xdr:col>
          <xdr:colOff>114300</xdr:colOff>
          <xdr:row>21</xdr:row>
          <xdr:rowOff>25400</xdr:rowOff>
        </xdr:to>
        <xdr:sp macro="" textlink="">
          <xdr:nvSpPr>
            <xdr:cNvPr id="13314" name="Check Box 2" hidden="1">
              <a:extLst>
                <a:ext uri="{63B3BB69-23CF-44E3-9099-C40C66FF867C}">
                  <a14:compatExt spid="_x0000_s13314"/>
                </a:ext>
                <a:ext uri="{FF2B5EF4-FFF2-40B4-BE49-F238E27FC236}">
                  <a16:creationId xmlns:a16="http://schemas.microsoft.com/office/drawing/2014/main" id="{00000000-0008-0000-0200-000002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558800</xdr:colOff>
          <xdr:row>19</xdr:row>
          <xdr:rowOff>215900</xdr:rowOff>
        </xdr:from>
        <xdr:to>
          <xdr:col>11</xdr:col>
          <xdr:colOff>279400</xdr:colOff>
          <xdr:row>21</xdr:row>
          <xdr:rowOff>0</xdr:rowOff>
        </xdr:to>
        <xdr:sp macro="" textlink="">
          <xdr:nvSpPr>
            <xdr:cNvPr id="13315" name="Check Box 3" hidden="1">
              <a:extLst>
                <a:ext uri="{63B3BB69-23CF-44E3-9099-C40C66FF867C}">
                  <a14:compatExt spid="_x0000_s13315"/>
                </a:ext>
                <a:ext uri="{FF2B5EF4-FFF2-40B4-BE49-F238E27FC236}">
                  <a16:creationId xmlns:a16="http://schemas.microsoft.com/office/drawing/2014/main" id="{00000000-0008-0000-0200-000003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393700</xdr:colOff>
          <xdr:row>19</xdr:row>
          <xdr:rowOff>190500</xdr:rowOff>
        </xdr:from>
        <xdr:to>
          <xdr:col>3</xdr:col>
          <xdr:colOff>50800</xdr:colOff>
          <xdr:row>21</xdr:row>
          <xdr:rowOff>25400</xdr:rowOff>
        </xdr:to>
        <xdr:sp macro="" textlink="">
          <xdr:nvSpPr>
            <xdr:cNvPr id="13316" name="Check Box 4" hidden="1">
              <a:extLst>
                <a:ext uri="{63B3BB69-23CF-44E3-9099-C40C66FF867C}">
                  <a14:compatExt spid="_x0000_s13316"/>
                </a:ext>
                <a:ext uri="{FF2B5EF4-FFF2-40B4-BE49-F238E27FC236}">
                  <a16:creationId xmlns:a16="http://schemas.microsoft.com/office/drawing/2014/main" id="{00000000-0008-0000-0200-000004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trlProp" Target="../ctrlProps/ctrlProp8.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7.xml"/><Relationship Id="rId5" Type="http://schemas.openxmlformats.org/officeDocument/2006/relationships/ctrlProp" Target="../ctrlProps/ctrlProp6.xml"/><Relationship Id="rId4" Type="http://schemas.openxmlformats.org/officeDocument/2006/relationships/ctrlProp" Target="../ctrlProps/ctrlProp5.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S1005"/>
  <sheetViews>
    <sheetView showGridLines="0" tabSelected="1" zoomScale="59" zoomScaleNormal="59" workbookViewId="0">
      <selection activeCell="H38" sqref="H38"/>
    </sheetView>
  </sheetViews>
  <sheetFormatPr defaultColWidth="14.453125" defaultRowHeight="15" customHeight="1"/>
  <cols>
    <col min="1" max="1" width="4.36328125" style="12" customWidth="1"/>
    <col min="2" max="2" width="10.81640625" style="12" customWidth="1"/>
    <col min="3" max="3" width="44.1796875" style="12" customWidth="1"/>
    <col min="4" max="4" width="53.453125" style="12" customWidth="1"/>
    <col min="5" max="5" width="51.81640625" style="12" customWidth="1"/>
    <col min="6" max="19" width="7.453125" style="12" customWidth="1"/>
    <col min="20" max="21" width="12.453125" style="12" customWidth="1"/>
    <col min="22" max="16384" width="14.453125" style="12"/>
  </cols>
  <sheetData>
    <row r="1" spans="1:19" ht="14.25" customHeight="1">
      <c r="A1" s="3"/>
      <c r="B1" s="47"/>
      <c r="C1" s="47"/>
      <c r="D1" s="47"/>
      <c r="E1" s="47"/>
      <c r="F1" s="47"/>
      <c r="G1" s="47"/>
      <c r="H1" s="47"/>
      <c r="I1" s="47"/>
      <c r="J1" s="47"/>
      <c r="K1" s="47"/>
      <c r="L1" s="47"/>
      <c r="M1" s="47"/>
      <c r="N1" s="47"/>
      <c r="O1" s="47"/>
      <c r="P1" s="47"/>
      <c r="Q1" s="47"/>
      <c r="R1" s="47"/>
      <c r="S1" s="47"/>
    </row>
    <row r="2" spans="1:19" ht="23.5">
      <c r="A2" s="3"/>
      <c r="B2" s="216" t="s">
        <v>0</v>
      </c>
      <c r="C2" s="217"/>
      <c r="D2" s="217"/>
      <c r="E2" s="217"/>
      <c r="F2" s="47"/>
      <c r="G2" s="47"/>
      <c r="H2" s="47"/>
      <c r="I2" s="47"/>
      <c r="J2" s="47"/>
      <c r="K2" s="47"/>
      <c r="L2" s="47"/>
      <c r="M2" s="47"/>
      <c r="N2" s="47"/>
      <c r="O2" s="47"/>
      <c r="P2" s="47"/>
      <c r="Q2" s="47"/>
      <c r="R2" s="47"/>
      <c r="S2" s="47"/>
    </row>
    <row r="3" spans="1:19" ht="14.25" customHeight="1">
      <c r="A3" s="3"/>
      <c r="B3" s="8"/>
      <c r="C3" s="8"/>
      <c r="D3" s="8"/>
      <c r="E3" s="47"/>
      <c r="F3" s="47"/>
      <c r="G3" s="47"/>
      <c r="H3" s="47"/>
      <c r="I3" s="47"/>
      <c r="J3" s="47"/>
      <c r="K3" s="47"/>
      <c r="L3" s="47"/>
      <c r="M3" s="47"/>
      <c r="N3" s="47"/>
      <c r="O3" s="47"/>
      <c r="P3" s="47"/>
      <c r="Q3" s="47"/>
      <c r="R3" s="47"/>
      <c r="S3" s="47"/>
    </row>
    <row r="4" spans="1:19" ht="27.75" customHeight="1">
      <c r="A4" s="3"/>
      <c r="B4" s="1" t="s">
        <v>1</v>
      </c>
      <c r="C4" s="2" t="s">
        <v>2</v>
      </c>
      <c r="D4" s="225" t="s">
        <v>3</v>
      </c>
      <c r="E4" s="226"/>
      <c r="F4" s="47"/>
      <c r="G4" s="47"/>
      <c r="H4" s="47"/>
      <c r="I4" s="47"/>
      <c r="J4" s="47"/>
      <c r="K4" s="47"/>
      <c r="L4" s="47"/>
      <c r="M4" s="47"/>
      <c r="N4" s="47"/>
      <c r="O4" s="47"/>
      <c r="P4" s="47"/>
      <c r="Q4" s="47"/>
      <c r="R4" s="47"/>
      <c r="S4" s="47"/>
    </row>
    <row r="5" spans="1:19" ht="23.5">
      <c r="A5" s="3"/>
      <c r="B5" s="8"/>
      <c r="C5" s="48" t="s">
        <v>4</v>
      </c>
      <c r="D5" s="8"/>
      <c r="E5" s="47"/>
      <c r="F5" s="47"/>
      <c r="G5" s="47"/>
      <c r="H5" s="47"/>
      <c r="I5" s="47"/>
      <c r="J5" s="47"/>
      <c r="K5" s="47"/>
      <c r="L5" s="47"/>
      <c r="M5" s="47"/>
      <c r="N5" s="47"/>
      <c r="O5" s="47"/>
      <c r="P5" s="47"/>
      <c r="Q5" s="47"/>
      <c r="R5" s="47"/>
      <c r="S5" s="47"/>
    </row>
    <row r="6" spans="1:19" ht="28.5" customHeight="1">
      <c r="A6" s="3" t="b">
        <v>0</v>
      </c>
      <c r="B6" s="4"/>
      <c r="C6" s="5" t="s">
        <v>5</v>
      </c>
      <c r="D6" s="220" t="s">
        <v>6</v>
      </c>
      <c r="E6" s="226"/>
      <c r="F6" s="47"/>
      <c r="G6" s="47"/>
      <c r="H6" s="47"/>
      <c r="I6" s="47"/>
      <c r="J6" s="47"/>
      <c r="K6" s="47"/>
      <c r="L6" s="47"/>
      <c r="M6" s="47"/>
      <c r="N6" s="47"/>
      <c r="O6" s="47"/>
      <c r="P6" s="47"/>
      <c r="Q6" s="47"/>
      <c r="R6" s="47"/>
      <c r="S6" s="47"/>
    </row>
    <row r="7" spans="1:19" ht="23.5">
      <c r="A7" s="3"/>
      <c r="B7" s="48"/>
      <c r="C7" s="48" t="s">
        <v>4</v>
      </c>
      <c r="D7" s="48"/>
      <c r="E7" s="47"/>
      <c r="F7" s="47"/>
      <c r="G7" s="47"/>
      <c r="H7" s="47"/>
      <c r="I7" s="47"/>
      <c r="J7" s="47"/>
      <c r="K7" s="47"/>
      <c r="L7" s="47"/>
      <c r="M7" s="47"/>
      <c r="N7" s="47"/>
      <c r="O7" s="47"/>
      <c r="P7" s="47"/>
      <c r="Q7" s="47"/>
      <c r="R7" s="47"/>
      <c r="S7" s="47"/>
    </row>
    <row r="8" spans="1:19" ht="30" customHeight="1">
      <c r="A8" s="3"/>
      <c r="B8" s="4"/>
      <c r="C8" s="5" t="s">
        <v>7</v>
      </c>
      <c r="D8" s="220" t="s">
        <v>8</v>
      </c>
      <c r="E8" s="226"/>
      <c r="F8" s="47"/>
      <c r="G8" s="47"/>
      <c r="H8" s="47"/>
      <c r="I8" s="47"/>
      <c r="J8" s="47"/>
      <c r="K8" s="47"/>
      <c r="L8" s="47"/>
      <c r="M8" s="47"/>
      <c r="N8" s="47"/>
      <c r="O8" s="47"/>
      <c r="P8" s="47"/>
      <c r="Q8" s="47"/>
      <c r="R8" s="47"/>
      <c r="S8" s="47"/>
    </row>
    <row r="9" spans="1:19" ht="21" customHeight="1">
      <c r="A9" s="3"/>
      <c r="B9" s="8"/>
      <c r="C9" s="48" t="s">
        <v>4</v>
      </c>
      <c r="D9" s="6"/>
      <c r="E9" s="6"/>
      <c r="F9" s="47"/>
      <c r="G9" s="47"/>
      <c r="H9" s="47"/>
      <c r="I9" s="47"/>
      <c r="J9" s="47"/>
      <c r="K9" s="47"/>
      <c r="L9" s="47"/>
      <c r="M9" s="47"/>
      <c r="N9" s="47"/>
      <c r="O9" s="47"/>
      <c r="P9" s="47"/>
      <c r="Q9" s="47"/>
      <c r="R9" s="47"/>
      <c r="S9" s="47"/>
    </row>
    <row r="10" spans="1:19" ht="52.5" customHeight="1">
      <c r="A10" s="3" t="b">
        <v>0</v>
      </c>
      <c r="B10" s="4"/>
      <c r="C10" s="5" t="s">
        <v>70</v>
      </c>
      <c r="D10" s="220" t="s">
        <v>9</v>
      </c>
      <c r="E10" s="226"/>
      <c r="F10" s="47"/>
      <c r="G10" s="47"/>
      <c r="H10" s="47"/>
      <c r="I10" s="47"/>
      <c r="J10" s="47"/>
      <c r="K10" s="47"/>
      <c r="L10" s="47"/>
      <c r="M10" s="47"/>
      <c r="N10" s="47"/>
      <c r="O10" s="47"/>
      <c r="P10" s="47"/>
      <c r="Q10" s="47"/>
      <c r="R10" s="47"/>
      <c r="S10" s="47"/>
    </row>
    <row r="11" spans="1:19" ht="23.5">
      <c r="A11" s="3"/>
      <c r="B11" s="7"/>
      <c r="C11" s="48" t="s">
        <v>4</v>
      </c>
      <c r="D11" s="7"/>
      <c r="E11" s="47"/>
      <c r="F11" s="47"/>
      <c r="G11" s="47"/>
      <c r="H11" s="47"/>
      <c r="I11" s="47"/>
      <c r="J11" s="47"/>
      <c r="K11" s="47"/>
      <c r="L11" s="47"/>
      <c r="M11" s="47"/>
      <c r="N11" s="47"/>
      <c r="O11" s="47"/>
      <c r="P11" s="47"/>
      <c r="Q11" s="47"/>
      <c r="R11" s="47"/>
      <c r="S11" s="47"/>
    </row>
    <row r="12" spans="1:19" ht="23.5" customHeight="1">
      <c r="A12" s="3"/>
      <c r="B12" s="4"/>
      <c r="C12" s="5" t="s">
        <v>71</v>
      </c>
      <c r="D12" s="220" t="s">
        <v>66</v>
      </c>
      <c r="E12" s="221"/>
      <c r="F12" s="47"/>
      <c r="G12" s="47"/>
      <c r="H12" s="47"/>
      <c r="I12" s="47"/>
      <c r="J12" s="47"/>
      <c r="K12" s="47"/>
      <c r="L12" s="47"/>
      <c r="M12" s="47"/>
      <c r="N12" s="47"/>
      <c r="O12" s="47"/>
      <c r="P12" s="47"/>
      <c r="Q12" s="47"/>
      <c r="R12" s="47"/>
      <c r="S12" s="47"/>
    </row>
    <row r="13" spans="1:19" ht="23.5">
      <c r="A13" s="3"/>
      <c r="B13" s="7"/>
      <c r="C13" s="48" t="s">
        <v>4</v>
      </c>
      <c r="D13" s="7"/>
      <c r="E13" s="47"/>
      <c r="F13" s="47"/>
      <c r="G13" s="47"/>
      <c r="H13" s="47"/>
      <c r="I13" s="47"/>
      <c r="J13" s="47"/>
      <c r="K13" s="47"/>
      <c r="L13" s="47"/>
      <c r="M13" s="47"/>
      <c r="N13" s="47"/>
      <c r="O13" s="47"/>
      <c r="P13" s="47"/>
      <c r="Q13" s="47"/>
      <c r="R13" s="47"/>
      <c r="S13" s="47"/>
    </row>
    <row r="14" spans="1:19" ht="63.75" customHeight="1">
      <c r="A14" s="3" t="b">
        <v>0</v>
      </c>
      <c r="B14" s="4"/>
      <c r="C14" s="5" t="s">
        <v>72</v>
      </c>
      <c r="D14" s="220" t="s">
        <v>82</v>
      </c>
      <c r="E14" s="226"/>
      <c r="F14" s="47"/>
      <c r="G14" s="47"/>
      <c r="H14" s="47"/>
      <c r="I14" s="47"/>
      <c r="J14" s="47"/>
      <c r="K14" s="47"/>
      <c r="L14" s="47"/>
      <c r="M14" s="47"/>
      <c r="N14" s="47"/>
      <c r="O14" s="47"/>
      <c r="P14" s="47"/>
      <c r="Q14" s="47"/>
      <c r="R14" s="47"/>
      <c r="S14" s="47"/>
    </row>
    <row r="15" spans="1:19" ht="22" customHeight="1">
      <c r="A15" s="3"/>
      <c r="B15" s="53"/>
      <c r="C15" s="48" t="s">
        <v>4</v>
      </c>
      <c r="D15" s="54"/>
      <c r="E15" s="42"/>
      <c r="F15" s="47"/>
      <c r="G15" s="47"/>
      <c r="H15" s="47"/>
      <c r="I15" s="47"/>
      <c r="J15" s="47"/>
      <c r="K15" s="47"/>
      <c r="L15" s="47"/>
      <c r="M15" s="47"/>
      <c r="N15" s="47"/>
      <c r="O15" s="47"/>
      <c r="P15" s="47"/>
      <c r="Q15" s="47"/>
      <c r="R15" s="47"/>
      <c r="S15" s="47"/>
    </row>
    <row r="16" spans="1:19" ht="63.75" customHeight="1">
      <c r="A16" s="3"/>
      <c r="B16" s="58"/>
      <c r="C16" s="55" t="s">
        <v>77</v>
      </c>
      <c r="D16" s="227" t="s">
        <v>76</v>
      </c>
      <c r="E16" s="228"/>
      <c r="F16" s="47"/>
      <c r="G16" s="47"/>
      <c r="H16" s="47"/>
      <c r="I16" s="47"/>
      <c r="J16" s="47"/>
      <c r="K16" s="47"/>
      <c r="L16" s="47"/>
      <c r="M16" s="47"/>
      <c r="N16" s="47"/>
      <c r="O16" s="47"/>
      <c r="P16" s="47"/>
      <c r="Q16" s="47"/>
      <c r="R16" s="47"/>
      <c r="S16" s="47"/>
    </row>
    <row r="17" spans="1:19" ht="21.75" customHeight="1">
      <c r="A17" s="3"/>
      <c r="B17" s="56"/>
      <c r="C17" s="48" t="s">
        <v>4</v>
      </c>
      <c r="D17" s="56"/>
      <c r="E17" s="57"/>
      <c r="F17" s="47"/>
      <c r="G17" s="47"/>
      <c r="H17" s="47"/>
      <c r="I17" s="47"/>
      <c r="J17" s="47"/>
      <c r="K17" s="47"/>
      <c r="L17" s="47"/>
      <c r="M17" s="47"/>
      <c r="N17" s="47"/>
      <c r="O17" s="47"/>
      <c r="P17" s="47"/>
      <c r="Q17" s="47"/>
      <c r="R17" s="47"/>
      <c r="S17" s="47"/>
    </row>
    <row r="18" spans="1:19" ht="55.5" customHeight="1">
      <c r="A18" s="3" t="b">
        <v>0</v>
      </c>
      <c r="B18" s="4"/>
      <c r="C18" s="5" t="s">
        <v>78</v>
      </c>
      <c r="D18" s="220" t="s">
        <v>75</v>
      </c>
      <c r="E18" s="226"/>
      <c r="F18" s="47"/>
      <c r="G18" s="47"/>
      <c r="H18" s="47"/>
      <c r="I18" s="47"/>
      <c r="J18" s="47"/>
      <c r="K18" s="47"/>
      <c r="L18" s="47"/>
      <c r="M18" s="47"/>
      <c r="N18" s="47"/>
      <c r="O18" s="47"/>
      <c r="P18" s="47"/>
      <c r="Q18" s="47"/>
      <c r="R18" s="47"/>
      <c r="S18" s="47"/>
    </row>
    <row r="19" spans="1:19" ht="14.25" customHeight="1">
      <c r="A19" s="3"/>
      <c r="B19" s="8"/>
      <c r="C19" s="8"/>
      <c r="D19" s="8"/>
      <c r="E19" s="47"/>
      <c r="F19" s="47"/>
      <c r="G19" s="47"/>
      <c r="H19" s="47"/>
      <c r="I19" s="47"/>
      <c r="J19" s="47"/>
      <c r="K19" s="47"/>
      <c r="L19" s="47"/>
      <c r="M19" s="47"/>
      <c r="N19" s="47"/>
      <c r="O19" s="47"/>
      <c r="P19" s="47"/>
      <c r="Q19" s="47"/>
      <c r="R19" s="47"/>
      <c r="S19" s="47"/>
    </row>
    <row r="20" spans="1:19" ht="31.5" customHeight="1">
      <c r="A20" s="3"/>
      <c r="B20" s="8"/>
      <c r="C20" s="214" t="s">
        <v>10</v>
      </c>
      <c r="D20" s="215"/>
      <c r="E20" s="215"/>
      <c r="F20" s="47"/>
      <c r="G20" s="47"/>
      <c r="H20" s="47"/>
      <c r="I20" s="47"/>
      <c r="J20" s="47"/>
      <c r="K20" s="47"/>
      <c r="L20" s="47"/>
      <c r="M20" s="47"/>
      <c r="N20" s="47"/>
      <c r="O20" s="47"/>
      <c r="P20" s="47"/>
      <c r="Q20" s="47"/>
      <c r="R20" s="47"/>
      <c r="S20" s="47"/>
    </row>
    <row r="21" spans="1:19" ht="20.5" customHeight="1">
      <c r="A21" s="3"/>
      <c r="B21" s="8"/>
      <c r="C21" s="50"/>
      <c r="D21" s="42"/>
      <c r="E21" s="42"/>
      <c r="F21" s="47"/>
      <c r="G21" s="47"/>
      <c r="H21" s="47"/>
      <c r="I21" s="47"/>
      <c r="J21" s="47"/>
      <c r="K21" s="47"/>
      <c r="L21" s="47"/>
      <c r="M21" s="47"/>
      <c r="N21" s="47"/>
      <c r="O21" s="47"/>
      <c r="P21" s="47"/>
      <c r="Q21" s="47"/>
      <c r="R21" s="47"/>
      <c r="S21" s="47"/>
    </row>
    <row r="22" spans="1:19" ht="31.5" customHeight="1">
      <c r="A22" s="3"/>
      <c r="B22" s="8" t="s">
        <v>65</v>
      </c>
      <c r="C22" s="50"/>
      <c r="D22" s="42"/>
      <c r="E22" s="42"/>
      <c r="F22" s="47"/>
      <c r="G22" s="47"/>
      <c r="H22" s="47"/>
      <c r="I22" s="47"/>
      <c r="J22" s="47"/>
      <c r="K22" s="47"/>
      <c r="L22" s="47"/>
      <c r="M22" s="47"/>
      <c r="N22" s="47"/>
      <c r="O22" s="47"/>
      <c r="P22" s="47"/>
      <c r="Q22" s="47"/>
      <c r="R22" s="47"/>
      <c r="S22" s="47"/>
    </row>
    <row r="23" spans="1:19" ht="232.5" customHeight="1">
      <c r="A23" s="3"/>
      <c r="B23" s="222" t="s">
        <v>266</v>
      </c>
      <c r="C23" s="223"/>
      <c r="D23" s="223"/>
      <c r="E23" s="224"/>
      <c r="F23" s="47"/>
      <c r="G23" s="47"/>
      <c r="H23" s="47"/>
      <c r="I23" s="47"/>
      <c r="J23" s="47"/>
      <c r="K23" s="47"/>
      <c r="L23" s="47"/>
      <c r="M23" s="47"/>
      <c r="N23" s="47"/>
      <c r="O23" s="47"/>
      <c r="P23" s="47"/>
      <c r="Q23" s="47"/>
      <c r="R23" s="47"/>
      <c r="S23" s="47"/>
    </row>
    <row r="24" spans="1:19" ht="16" customHeight="1">
      <c r="A24" s="3"/>
      <c r="B24" s="51"/>
      <c r="C24" s="51"/>
      <c r="D24" s="51"/>
      <c r="E24" s="51"/>
      <c r="F24" s="47"/>
      <c r="G24" s="47"/>
      <c r="H24" s="47"/>
      <c r="I24" s="47"/>
      <c r="J24" s="47"/>
      <c r="K24" s="47"/>
      <c r="L24" s="47"/>
      <c r="M24" s="47"/>
      <c r="N24" s="47"/>
      <c r="O24" s="47"/>
      <c r="P24" s="47"/>
      <c r="Q24" s="47"/>
      <c r="R24" s="47"/>
      <c r="S24" s="47"/>
    </row>
    <row r="25" spans="1:19" ht="23.5">
      <c r="A25" s="3"/>
      <c r="B25" s="8" t="s">
        <v>79</v>
      </c>
      <c r="C25" s="8"/>
      <c r="D25" s="8"/>
      <c r="E25" s="47"/>
      <c r="F25" s="47"/>
      <c r="G25" s="47"/>
      <c r="H25" s="47"/>
      <c r="I25" s="47"/>
      <c r="J25" s="47"/>
      <c r="K25" s="47"/>
      <c r="L25" s="47"/>
      <c r="M25" s="47"/>
      <c r="N25" s="47"/>
      <c r="O25" s="47"/>
      <c r="P25" s="47"/>
      <c r="Q25" s="47"/>
      <c r="R25" s="47"/>
      <c r="S25" s="47"/>
    </row>
    <row r="26" spans="1:19" ht="14.25" customHeight="1">
      <c r="A26" s="3"/>
      <c r="B26" s="47"/>
      <c r="C26" s="47"/>
      <c r="D26" s="47"/>
      <c r="E26" s="47"/>
      <c r="F26" s="47"/>
      <c r="G26" s="47"/>
      <c r="H26" s="47"/>
      <c r="I26" s="47"/>
      <c r="J26" s="47"/>
      <c r="K26" s="47"/>
      <c r="L26" s="47"/>
      <c r="M26" s="47"/>
      <c r="N26" s="47"/>
      <c r="O26" s="47"/>
      <c r="P26" s="47"/>
      <c r="Q26" s="47"/>
      <c r="R26" s="47"/>
      <c r="S26" s="47"/>
    </row>
    <row r="27" spans="1:19" ht="23.5">
      <c r="A27" s="3"/>
      <c r="B27" s="216" t="s">
        <v>11</v>
      </c>
      <c r="C27" s="217"/>
      <c r="D27" s="217"/>
      <c r="E27" s="217"/>
      <c r="F27" s="47"/>
      <c r="G27" s="47"/>
      <c r="H27" s="47"/>
      <c r="I27" s="47"/>
      <c r="J27" s="47"/>
      <c r="K27" s="47"/>
      <c r="L27" s="47"/>
      <c r="M27" s="47"/>
      <c r="N27" s="47"/>
      <c r="O27" s="47"/>
      <c r="P27" s="47"/>
      <c r="Q27" s="47"/>
      <c r="R27" s="47"/>
      <c r="S27" s="47"/>
    </row>
    <row r="28" spans="1:19" ht="27.75" customHeight="1">
      <c r="A28" s="3"/>
      <c r="B28" s="8" t="s">
        <v>267</v>
      </c>
      <c r="C28" s="47"/>
      <c r="D28" s="47"/>
      <c r="E28" s="47"/>
      <c r="F28" s="47"/>
      <c r="G28" s="47"/>
      <c r="H28" s="47"/>
      <c r="I28" s="47"/>
      <c r="J28" s="47"/>
      <c r="K28" s="47"/>
      <c r="L28" s="47"/>
      <c r="M28" s="47"/>
      <c r="N28" s="47"/>
      <c r="O28" s="47"/>
      <c r="P28" s="47"/>
      <c r="Q28" s="47"/>
      <c r="R28" s="47"/>
      <c r="S28" s="47"/>
    </row>
    <row r="29" spans="1:19" ht="9" customHeight="1">
      <c r="A29" s="3"/>
      <c r="B29" s="49"/>
      <c r="C29" s="218"/>
      <c r="D29" s="219"/>
      <c r="E29" s="47"/>
      <c r="F29" s="47"/>
      <c r="G29" s="47"/>
      <c r="H29" s="47"/>
      <c r="I29" s="47"/>
      <c r="J29" s="47"/>
      <c r="K29" s="47"/>
      <c r="L29" s="47"/>
      <c r="M29" s="47"/>
      <c r="N29" s="47"/>
      <c r="O29" s="47"/>
      <c r="P29" s="47"/>
      <c r="Q29" s="47"/>
      <c r="R29" s="47"/>
      <c r="S29" s="47"/>
    </row>
    <row r="30" spans="1:19" ht="21.75" customHeight="1">
      <c r="A30" s="3"/>
      <c r="B30" s="49"/>
      <c r="C30" s="212" t="s">
        <v>80</v>
      </c>
      <c r="D30" s="213"/>
      <c r="E30" s="47"/>
      <c r="F30" s="47"/>
      <c r="G30" s="47"/>
      <c r="H30" s="47"/>
      <c r="I30" s="47"/>
      <c r="J30" s="47"/>
      <c r="K30" s="47"/>
      <c r="L30" s="47"/>
      <c r="M30" s="47"/>
      <c r="N30" s="47"/>
      <c r="O30" s="47"/>
      <c r="P30" s="47"/>
      <c r="Q30" s="47"/>
      <c r="R30" s="47"/>
      <c r="S30" s="47"/>
    </row>
    <row r="31" spans="1:19" ht="11.25" customHeight="1">
      <c r="A31" s="3"/>
      <c r="B31" s="49"/>
      <c r="C31" s="49"/>
      <c r="D31" s="47" t="s">
        <v>4</v>
      </c>
      <c r="E31" s="47"/>
      <c r="F31" s="47"/>
      <c r="G31" s="47"/>
      <c r="H31" s="47"/>
      <c r="I31" s="47"/>
      <c r="J31" s="47"/>
      <c r="K31" s="47"/>
      <c r="L31" s="47"/>
      <c r="M31" s="47"/>
      <c r="N31" s="47"/>
      <c r="O31" s="47"/>
      <c r="P31" s="47"/>
      <c r="Q31" s="47"/>
      <c r="R31" s="47"/>
      <c r="S31" s="47"/>
    </row>
    <row r="32" spans="1:19" ht="21.75" customHeight="1">
      <c r="A32" s="3"/>
      <c r="B32" s="49"/>
      <c r="C32" s="212" t="s">
        <v>12</v>
      </c>
      <c r="D32" s="213"/>
      <c r="E32" s="47"/>
      <c r="F32" s="47"/>
      <c r="G32" s="47"/>
      <c r="H32" s="47"/>
      <c r="I32" s="47"/>
      <c r="J32" s="47"/>
      <c r="K32" s="47"/>
      <c r="L32" s="47"/>
      <c r="M32" s="47"/>
      <c r="N32" s="47"/>
      <c r="O32" s="47"/>
      <c r="P32" s="47"/>
      <c r="Q32" s="47"/>
      <c r="R32" s="47"/>
      <c r="S32" s="47"/>
    </row>
    <row r="33" spans="1:19" ht="12.75" customHeight="1">
      <c r="A33" s="3"/>
      <c r="B33" s="49"/>
      <c r="C33" s="49"/>
      <c r="D33" s="47" t="s">
        <v>4</v>
      </c>
      <c r="E33" s="47"/>
      <c r="F33" s="47"/>
      <c r="G33" s="47"/>
      <c r="H33" s="47"/>
      <c r="I33" s="47"/>
      <c r="J33" s="47"/>
      <c r="K33" s="47"/>
      <c r="L33" s="47"/>
      <c r="M33" s="47"/>
      <c r="N33" s="47"/>
      <c r="O33" s="47"/>
      <c r="P33" s="47"/>
      <c r="Q33" s="47"/>
      <c r="R33" s="47"/>
      <c r="S33" s="47"/>
    </row>
    <row r="34" spans="1:19" ht="21.75" customHeight="1">
      <c r="A34" s="3"/>
      <c r="B34" s="49"/>
      <c r="C34" s="212" t="s">
        <v>69</v>
      </c>
      <c r="D34" s="213"/>
      <c r="E34" s="47"/>
      <c r="F34" s="47"/>
      <c r="G34" s="47"/>
      <c r="H34" s="47"/>
      <c r="I34" s="47"/>
      <c r="J34" s="47"/>
      <c r="K34" s="47"/>
      <c r="L34" s="47"/>
      <c r="M34" s="47"/>
      <c r="N34" s="47"/>
      <c r="O34" s="47"/>
      <c r="P34" s="47"/>
      <c r="Q34" s="47"/>
      <c r="R34" s="47"/>
      <c r="S34" s="47"/>
    </row>
    <row r="35" spans="1:19" ht="26.25" customHeight="1">
      <c r="A35" s="3"/>
      <c r="B35" s="47"/>
      <c r="C35" s="82"/>
      <c r="D35" s="44"/>
      <c r="E35" s="8" t="s">
        <v>83</v>
      </c>
      <c r="F35" s="47"/>
      <c r="G35" s="47"/>
      <c r="H35" s="47"/>
      <c r="I35" s="47"/>
      <c r="J35" s="47"/>
      <c r="K35" s="47"/>
      <c r="L35" s="47"/>
      <c r="M35" s="47"/>
      <c r="N35" s="47"/>
      <c r="O35" s="47"/>
      <c r="P35" s="47"/>
      <c r="Q35" s="47"/>
      <c r="R35" s="47"/>
      <c r="S35" s="47"/>
    </row>
    <row r="36" spans="1:19" ht="20.25" customHeight="1">
      <c r="A36" s="3"/>
      <c r="B36" s="8" t="s">
        <v>268</v>
      </c>
      <c r="C36" s="47"/>
      <c r="D36" s="47"/>
      <c r="E36" s="8" t="s">
        <v>84</v>
      </c>
      <c r="F36" s="47"/>
      <c r="G36" s="47"/>
      <c r="H36" s="47"/>
      <c r="I36" s="47"/>
      <c r="J36" s="47"/>
      <c r="K36" s="47"/>
      <c r="L36" s="47"/>
      <c r="M36" s="47"/>
      <c r="N36" s="47"/>
      <c r="O36" s="47"/>
      <c r="P36" s="47"/>
      <c r="Q36" s="47"/>
      <c r="R36" s="47"/>
      <c r="S36" s="47"/>
    </row>
    <row r="37" spans="1:19" ht="7.5" customHeight="1">
      <c r="A37" s="3"/>
      <c r="B37" s="47"/>
      <c r="C37" s="47"/>
      <c r="D37" s="47"/>
      <c r="E37" s="47"/>
      <c r="F37" s="47"/>
      <c r="G37" s="47"/>
      <c r="H37" s="47"/>
      <c r="I37" s="47"/>
      <c r="J37" s="47"/>
      <c r="K37" s="47"/>
      <c r="L37" s="47"/>
      <c r="M37" s="47"/>
      <c r="N37" s="47"/>
      <c r="O37" s="47"/>
      <c r="P37" s="47"/>
      <c r="Q37" s="47"/>
      <c r="R37" s="47"/>
      <c r="S37" s="47"/>
    </row>
    <row r="38" spans="1:19" ht="21.75" customHeight="1">
      <c r="A38" s="3"/>
      <c r="B38" s="49"/>
      <c r="C38" s="212" t="s">
        <v>81</v>
      </c>
      <c r="D38" s="213"/>
      <c r="E38" s="47"/>
      <c r="F38" s="47"/>
      <c r="G38" s="47"/>
      <c r="H38" s="47"/>
      <c r="I38" s="47"/>
      <c r="J38" s="47"/>
      <c r="K38" s="47"/>
      <c r="L38" s="47"/>
      <c r="M38" s="47"/>
      <c r="N38" s="47"/>
      <c r="O38" s="47"/>
      <c r="P38" s="47"/>
      <c r="Q38" s="47"/>
      <c r="R38" s="47"/>
      <c r="S38" s="47"/>
    </row>
    <row r="39" spans="1:19" ht="11.25" customHeight="1">
      <c r="A39" s="3"/>
      <c r="B39" s="49"/>
      <c r="C39" s="49"/>
      <c r="D39" s="47" t="s">
        <v>4</v>
      </c>
      <c r="E39" s="47"/>
      <c r="F39" s="47"/>
      <c r="G39" s="47"/>
      <c r="H39" s="47"/>
      <c r="I39" s="47"/>
      <c r="J39" s="47"/>
      <c r="K39" s="47"/>
      <c r="L39" s="47"/>
      <c r="M39" s="47"/>
      <c r="N39" s="47"/>
      <c r="O39" s="47"/>
      <c r="P39" s="47"/>
      <c r="Q39" s="47"/>
      <c r="R39" s="47"/>
      <c r="S39" s="47"/>
    </row>
    <row r="40" spans="1:19" ht="21" customHeight="1">
      <c r="A40" s="3"/>
      <c r="B40" s="49"/>
      <c r="C40" s="212" t="s">
        <v>13</v>
      </c>
      <c r="D40" s="213"/>
      <c r="E40" s="47"/>
      <c r="F40" s="47"/>
      <c r="G40" s="47"/>
      <c r="H40" s="47"/>
      <c r="I40" s="47"/>
      <c r="J40" s="47"/>
      <c r="K40" s="47"/>
      <c r="L40" s="47"/>
      <c r="M40" s="47"/>
      <c r="N40" s="47"/>
      <c r="O40" s="47"/>
      <c r="P40" s="47"/>
      <c r="Q40" s="47"/>
      <c r="R40" s="47"/>
      <c r="S40" s="47"/>
    </row>
    <row r="41" spans="1:19" ht="21" customHeight="1">
      <c r="A41" s="3"/>
      <c r="B41" s="49"/>
      <c r="C41" s="81" t="s">
        <v>14</v>
      </c>
      <c r="D41" s="47"/>
      <c r="E41" s="47"/>
      <c r="F41" s="47"/>
      <c r="G41" s="47"/>
      <c r="H41" s="47"/>
      <c r="I41" s="47"/>
      <c r="J41" s="47"/>
      <c r="K41" s="47"/>
      <c r="L41" s="47"/>
      <c r="M41" s="47"/>
      <c r="N41" s="47"/>
      <c r="O41" s="47"/>
      <c r="P41" s="47"/>
      <c r="Q41" s="47"/>
      <c r="R41" s="47"/>
      <c r="S41" s="47"/>
    </row>
    <row r="42" spans="1:19" ht="11.25" customHeight="1">
      <c r="A42" s="3"/>
      <c r="B42" s="49"/>
      <c r="C42" s="49"/>
      <c r="D42" s="47" t="s">
        <v>4</v>
      </c>
      <c r="E42" s="47"/>
      <c r="F42" s="47"/>
      <c r="G42" s="47"/>
      <c r="H42" s="47"/>
      <c r="I42" s="47"/>
      <c r="J42" s="47"/>
      <c r="K42" s="47"/>
      <c r="L42" s="47"/>
      <c r="M42" s="47"/>
      <c r="N42" s="47"/>
      <c r="O42" s="47"/>
      <c r="P42" s="47"/>
      <c r="Q42" s="47"/>
      <c r="R42" s="47"/>
      <c r="S42" s="47"/>
    </row>
    <row r="43" spans="1:19" ht="21.75" customHeight="1">
      <c r="A43" s="3"/>
      <c r="B43" s="49"/>
      <c r="C43" s="212" t="s">
        <v>69</v>
      </c>
      <c r="D43" s="213"/>
      <c r="E43" s="47"/>
      <c r="F43" s="47"/>
      <c r="G43" s="47"/>
      <c r="H43" s="47"/>
      <c r="I43" s="47"/>
      <c r="J43" s="47"/>
      <c r="K43" s="47"/>
      <c r="L43" s="47"/>
      <c r="M43" s="47"/>
      <c r="N43" s="47"/>
      <c r="O43" s="47"/>
      <c r="P43" s="47"/>
      <c r="Q43" s="47"/>
      <c r="R43" s="47"/>
      <c r="S43" s="47"/>
    </row>
    <row r="44" spans="1:19" ht="26.25" customHeight="1">
      <c r="A44" s="3"/>
      <c r="B44" s="47"/>
      <c r="C44" s="82"/>
      <c r="D44" s="44"/>
      <c r="E44" s="47"/>
      <c r="F44" s="47"/>
      <c r="G44" s="47"/>
      <c r="H44" s="47"/>
      <c r="I44" s="47"/>
      <c r="J44" s="47"/>
      <c r="K44" s="47"/>
      <c r="L44" s="47"/>
      <c r="M44" s="47"/>
      <c r="N44" s="47"/>
      <c r="O44" s="47"/>
      <c r="P44" s="47"/>
      <c r="Q44" s="47"/>
      <c r="R44" s="47"/>
      <c r="S44" s="47"/>
    </row>
    <row r="45" spans="1:19" ht="14.25" customHeight="1">
      <c r="A45" s="3"/>
      <c r="B45" s="47"/>
      <c r="C45" s="47"/>
      <c r="D45" s="47"/>
      <c r="E45" s="47"/>
      <c r="F45" s="47"/>
      <c r="G45" s="47"/>
      <c r="H45" s="47"/>
      <c r="I45" s="47"/>
      <c r="J45" s="47"/>
      <c r="K45" s="47"/>
      <c r="L45" s="47"/>
      <c r="M45" s="47"/>
      <c r="N45" s="47"/>
      <c r="O45" s="47"/>
      <c r="P45" s="47"/>
      <c r="Q45" s="47"/>
      <c r="R45" s="47"/>
      <c r="S45" s="47"/>
    </row>
    <row r="46" spans="1:19" ht="14.25" customHeight="1">
      <c r="A46" s="3"/>
      <c r="B46" s="47"/>
      <c r="C46" s="47"/>
      <c r="D46" s="47"/>
      <c r="E46" s="47"/>
      <c r="F46" s="47"/>
      <c r="G46" s="47"/>
      <c r="H46" s="47"/>
      <c r="I46" s="47"/>
      <c r="J46" s="47"/>
      <c r="K46" s="47"/>
      <c r="L46" s="47"/>
      <c r="M46" s="47"/>
      <c r="N46" s="47"/>
      <c r="O46" s="47"/>
      <c r="P46" s="47"/>
      <c r="Q46" s="47"/>
      <c r="R46" s="47"/>
      <c r="S46" s="47"/>
    </row>
    <row r="47" spans="1:19" ht="14.25" customHeight="1">
      <c r="A47" s="3"/>
      <c r="B47" s="47"/>
      <c r="C47" s="47"/>
      <c r="D47" s="47"/>
      <c r="E47" s="47"/>
      <c r="F47" s="47"/>
      <c r="G47" s="47"/>
      <c r="H47" s="47"/>
      <c r="I47" s="47"/>
      <c r="J47" s="47"/>
      <c r="K47" s="47"/>
      <c r="L47" s="47"/>
      <c r="M47" s="47"/>
      <c r="N47" s="47"/>
      <c r="O47" s="47"/>
      <c r="P47" s="47"/>
      <c r="Q47" s="47"/>
      <c r="R47" s="47"/>
      <c r="S47" s="47"/>
    </row>
    <row r="48" spans="1:19" ht="14.25" customHeight="1">
      <c r="A48" s="3"/>
      <c r="B48" s="47"/>
      <c r="C48" s="47"/>
      <c r="D48" s="47"/>
      <c r="E48" s="47"/>
      <c r="F48" s="47"/>
      <c r="G48" s="47"/>
      <c r="H48" s="47"/>
      <c r="I48" s="47"/>
      <c r="J48" s="47"/>
      <c r="K48" s="47"/>
      <c r="L48" s="47"/>
      <c r="M48" s="47"/>
      <c r="N48" s="47"/>
      <c r="O48" s="47"/>
      <c r="P48" s="47"/>
      <c r="Q48" s="47"/>
      <c r="R48" s="47"/>
      <c r="S48" s="47"/>
    </row>
    <row r="49" spans="1:19" ht="14.25" customHeight="1">
      <c r="A49" s="3"/>
      <c r="B49" s="47"/>
      <c r="C49" s="47"/>
      <c r="D49" s="47"/>
      <c r="E49" s="47"/>
      <c r="F49" s="47"/>
      <c r="G49" s="47"/>
      <c r="H49" s="47"/>
      <c r="I49" s="47"/>
      <c r="J49" s="47"/>
      <c r="K49" s="47"/>
      <c r="L49" s="47"/>
      <c r="M49" s="47"/>
      <c r="N49" s="47"/>
      <c r="O49" s="47"/>
      <c r="P49" s="47"/>
      <c r="Q49" s="47"/>
      <c r="R49" s="47"/>
      <c r="S49" s="47"/>
    </row>
    <row r="50" spans="1:19" ht="14.25" customHeight="1">
      <c r="A50" s="3"/>
      <c r="B50" s="47"/>
      <c r="C50" s="47"/>
      <c r="D50" s="47"/>
      <c r="E50" s="47"/>
      <c r="F50" s="47"/>
      <c r="G50" s="47"/>
      <c r="H50" s="47"/>
      <c r="I50" s="47"/>
      <c r="J50" s="47"/>
      <c r="K50" s="47"/>
      <c r="L50" s="47"/>
      <c r="M50" s="47"/>
      <c r="N50" s="47"/>
      <c r="O50" s="47"/>
      <c r="P50" s="47"/>
      <c r="Q50" s="47"/>
      <c r="R50" s="47"/>
      <c r="S50" s="47"/>
    </row>
    <row r="51" spans="1:19" ht="14.25" customHeight="1">
      <c r="A51" s="3"/>
      <c r="B51" s="47"/>
      <c r="C51" s="47"/>
      <c r="D51" s="47"/>
      <c r="E51" s="47"/>
      <c r="F51" s="47"/>
      <c r="G51" s="47"/>
      <c r="H51" s="47"/>
      <c r="I51" s="47"/>
      <c r="J51" s="47"/>
      <c r="K51" s="47"/>
      <c r="L51" s="47"/>
      <c r="M51" s="47"/>
      <c r="N51" s="47"/>
      <c r="O51" s="47"/>
      <c r="P51" s="47"/>
      <c r="Q51" s="47"/>
      <c r="R51" s="47"/>
      <c r="S51" s="47"/>
    </row>
    <row r="52" spans="1:19" ht="14.25" customHeight="1">
      <c r="A52" s="3"/>
      <c r="B52" s="47"/>
      <c r="C52" s="47"/>
      <c r="D52" s="47"/>
      <c r="E52" s="47"/>
      <c r="F52" s="47"/>
      <c r="G52" s="47"/>
      <c r="H52" s="47"/>
      <c r="I52" s="47"/>
      <c r="J52" s="47"/>
      <c r="K52" s="47"/>
      <c r="L52" s="47"/>
      <c r="M52" s="47"/>
      <c r="N52" s="47"/>
      <c r="O52" s="47"/>
      <c r="P52" s="47"/>
      <c r="Q52" s="47"/>
      <c r="R52" s="47"/>
      <c r="S52" s="47"/>
    </row>
    <row r="53" spans="1:19" ht="14.25" customHeight="1">
      <c r="A53" s="3"/>
      <c r="B53" s="47"/>
      <c r="C53" s="47"/>
      <c r="D53" s="47"/>
      <c r="E53" s="47"/>
      <c r="F53" s="47"/>
      <c r="G53" s="47"/>
      <c r="H53" s="47"/>
      <c r="I53" s="47"/>
      <c r="J53" s="47"/>
      <c r="K53" s="47"/>
      <c r="L53" s="47"/>
      <c r="M53" s="47"/>
      <c r="N53" s="47"/>
      <c r="O53" s="47"/>
      <c r="P53" s="47"/>
      <c r="Q53" s="47"/>
      <c r="R53" s="47"/>
      <c r="S53" s="47"/>
    </row>
    <row r="54" spans="1:19" ht="14.25" customHeight="1">
      <c r="A54" s="3"/>
      <c r="B54" s="47"/>
      <c r="C54" s="47"/>
      <c r="D54" s="47"/>
      <c r="E54" s="47"/>
      <c r="F54" s="47"/>
      <c r="G54" s="47"/>
      <c r="H54" s="47"/>
      <c r="I54" s="47"/>
      <c r="J54" s="47"/>
      <c r="K54" s="47"/>
      <c r="L54" s="47"/>
      <c r="M54" s="47"/>
      <c r="N54" s="47"/>
      <c r="O54" s="47"/>
      <c r="P54" s="47"/>
      <c r="Q54" s="47"/>
      <c r="R54" s="47"/>
      <c r="S54" s="47"/>
    </row>
    <row r="55" spans="1:19" ht="14.25" customHeight="1">
      <c r="A55" s="3"/>
      <c r="B55" s="47"/>
      <c r="C55" s="47"/>
      <c r="D55" s="47"/>
      <c r="E55" s="47"/>
      <c r="F55" s="47"/>
      <c r="G55" s="47"/>
      <c r="H55" s="47"/>
      <c r="I55" s="47"/>
      <c r="J55" s="47"/>
      <c r="K55" s="47"/>
      <c r="L55" s="47"/>
      <c r="M55" s="47"/>
      <c r="N55" s="47"/>
      <c r="O55" s="47"/>
      <c r="P55" s="47"/>
      <c r="Q55" s="47"/>
      <c r="R55" s="47"/>
      <c r="S55" s="47"/>
    </row>
    <row r="56" spans="1:19" ht="14.25" customHeight="1">
      <c r="A56" s="3"/>
      <c r="B56" s="47"/>
      <c r="C56" s="47"/>
      <c r="D56" s="47"/>
      <c r="E56" s="47"/>
      <c r="F56" s="47"/>
      <c r="G56" s="47"/>
      <c r="H56" s="47"/>
      <c r="I56" s="47"/>
      <c r="J56" s="47"/>
      <c r="K56" s="47"/>
      <c r="L56" s="47"/>
      <c r="M56" s="47"/>
      <c r="N56" s="47"/>
      <c r="O56" s="47"/>
      <c r="P56" s="47"/>
      <c r="Q56" s="47"/>
      <c r="R56" s="47"/>
      <c r="S56" s="47"/>
    </row>
    <row r="57" spans="1:19" ht="14.25" customHeight="1">
      <c r="A57" s="3"/>
      <c r="B57" s="47"/>
      <c r="C57" s="47"/>
      <c r="D57" s="47"/>
      <c r="E57" s="47"/>
      <c r="F57" s="47"/>
      <c r="G57" s="47"/>
      <c r="H57" s="47"/>
      <c r="I57" s="47"/>
      <c r="J57" s="47"/>
      <c r="K57" s="47"/>
      <c r="L57" s="47"/>
      <c r="M57" s="47"/>
      <c r="N57" s="47"/>
      <c r="O57" s="47"/>
      <c r="P57" s="47"/>
      <c r="Q57" s="47"/>
      <c r="R57" s="47"/>
      <c r="S57" s="47"/>
    </row>
    <row r="58" spans="1:19" ht="14.25" customHeight="1">
      <c r="A58" s="3"/>
      <c r="B58" s="47"/>
      <c r="C58" s="47"/>
      <c r="D58" s="47"/>
      <c r="E58" s="47"/>
      <c r="F58" s="47"/>
      <c r="G58" s="47"/>
      <c r="H58" s="47"/>
      <c r="I58" s="47"/>
      <c r="J58" s="47"/>
      <c r="K58" s="47"/>
      <c r="L58" s="47"/>
      <c r="M58" s="47"/>
      <c r="N58" s="47"/>
      <c r="O58" s="47"/>
      <c r="P58" s="47"/>
      <c r="Q58" s="47"/>
      <c r="R58" s="47"/>
      <c r="S58" s="47"/>
    </row>
    <row r="59" spans="1:19" ht="14.25" customHeight="1">
      <c r="A59" s="3"/>
      <c r="B59" s="47"/>
      <c r="C59" s="47"/>
      <c r="D59" s="47"/>
      <c r="E59" s="47"/>
      <c r="F59" s="47"/>
      <c r="G59" s="47"/>
      <c r="H59" s="47"/>
      <c r="I59" s="47"/>
      <c r="J59" s="47"/>
      <c r="K59" s="47"/>
      <c r="L59" s="47"/>
      <c r="M59" s="47"/>
      <c r="N59" s="47"/>
      <c r="O59" s="47"/>
      <c r="P59" s="47"/>
      <c r="Q59" s="47"/>
      <c r="R59" s="47"/>
      <c r="S59" s="47"/>
    </row>
    <row r="60" spans="1:19" ht="14.25" customHeight="1">
      <c r="A60" s="3"/>
      <c r="B60" s="47"/>
      <c r="C60" s="47"/>
      <c r="D60" s="47"/>
      <c r="E60" s="47"/>
      <c r="F60" s="47"/>
      <c r="G60" s="47"/>
      <c r="H60" s="47"/>
      <c r="I60" s="47"/>
      <c r="J60" s="47"/>
      <c r="K60" s="47"/>
      <c r="L60" s="47"/>
      <c r="M60" s="47"/>
      <c r="N60" s="47"/>
      <c r="O60" s="47"/>
      <c r="P60" s="47"/>
      <c r="Q60" s="47"/>
      <c r="R60" s="47"/>
      <c r="S60" s="47"/>
    </row>
    <row r="61" spans="1:19" ht="14.25" customHeight="1">
      <c r="A61" s="3"/>
      <c r="B61" s="47"/>
      <c r="C61" s="47"/>
      <c r="D61" s="47"/>
      <c r="E61" s="47"/>
      <c r="F61" s="47"/>
      <c r="G61" s="47"/>
      <c r="H61" s="47"/>
      <c r="I61" s="47"/>
      <c r="J61" s="47"/>
      <c r="K61" s="47"/>
      <c r="L61" s="47"/>
      <c r="M61" s="47"/>
      <c r="N61" s="47"/>
      <c r="O61" s="47"/>
      <c r="P61" s="47"/>
      <c r="Q61" s="47"/>
      <c r="R61" s="47"/>
      <c r="S61" s="47"/>
    </row>
    <row r="62" spans="1:19" ht="14.25" customHeight="1">
      <c r="A62" s="3"/>
      <c r="B62" s="47"/>
      <c r="C62" s="47"/>
      <c r="D62" s="47"/>
      <c r="E62" s="47"/>
      <c r="F62" s="47"/>
      <c r="G62" s="47"/>
      <c r="H62" s="47"/>
      <c r="I62" s="47"/>
      <c r="J62" s="47"/>
      <c r="K62" s="47"/>
      <c r="L62" s="47"/>
      <c r="M62" s="47"/>
      <c r="N62" s="47"/>
      <c r="O62" s="47"/>
      <c r="P62" s="47"/>
      <c r="Q62" s="47"/>
      <c r="R62" s="47"/>
      <c r="S62" s="47"/>
    </row>
    <row r="63" spans="1:19" ht="14.25" customHeight="1">
      <c r="A63" s="3"/>
      <c r="B63" s="47"/>
      <c r="C63" s="47"/>
      <c r="D63" s="47"/>
      <c r="E63" s="47"/>
      <c r="F63" s="47"/>
      <c r="G63" s="47"/>
      <c r="H63" s="47"/>
      <c r="I63" s="47"/>
      <c r="J63" s="47"/>
      <c r="K63" s="47"/>
      <c r="L63" s="47"/>
      <c r="M63" s="47"/>
      <c r="N63" s="47"/>
      <c r="O63" s="47"/>
      <c r="P63" s="47"/>
      <c r="Q63" s="47"/>
      <c r="R63" s="47"/>
      <c r="S63" s="47"/>
    </row>
    <row r="64" spans="1:19" ht="14.25" customHeight="1">
      <c r="A64" s="3"/>
      <c r="B64" s="47"/>
      <c r="C64" s="47"/>
      <c r="D64" s="47"/>
      <c r="E64" s="47"/>
      <c r="F64" s="47"/>
      <c r="G64" s="47"/>
      <c r="H64" s="47"/>
      <c r="I64" s="47"/>
      <c r="J64" s="47"/>
      <c r="K64" s="47"/>
      <c r="L64" s="47"/>
      <c r="M64" s="47"/>
      <c r="N64" s="47"/>
      <c r="O64" s="47"/>
      <c r="P64" s="47"/>
      <c r="Q64" s="47"/>
      <c r="R64" s="47"/>
      <c r="S64" s="47"/>
    </row>
    <row r="65" spans="1:19" ht="14.25" customHeight="1">
      <c r="A65" s="3"/>
      <c r="B65" s="47"/>
      <c r="C65" s="47"/>
      <c r="D65" s="47"/>
      <c r="E65" s="47"/>
      <c r="F65" s="47"/>
      <c r="G65" s="47"/>
      <c r="H65" s="47"/>
      <c r="I65" s="47"/>
      <c r="J65" s="47"/>
      <c r="K65" s="47"/>
      <c r="L65" s="47"/>
      <c r="M65" s="47"/>
      <c r="N65" s="47"/>
      <c r="O65" s="47"/>
      <c r="P65" s="47"/>
      <c r="Q65" s="47"/>
      <c r="R65" s="47"/>
      <c r="S65" s="47"/>
    </row>
    <row r="66" spans="1:19" ht="14.25" customHeight="1">
      <c r="A66" s="3"/>
      <c r="B66" s="47"/>
      <c r="C66" s="47"/>
      <c r="D66" s="47"/>
      <c r="E66" s="47"/>
      <c r="F66" s="47"/>
      <c r="G66" s="47"/>
      <c r="H66" s="47"/>
      <c r="I66" s="47"/>
      <c r="J66" s="47"/>
      <c r="K66" s="47"/>
      <c r="L66" s="47"/>
      <c r="M66" s="47"/>
      <c r="N66" s="47"/>
      <c r="O66" s="47"/>
      <c r="P66" s="47"/>
      <c r="Q66" s="47"/>
      <c r="R66" s="47"/>
      <c r="S66" s="47"/>
    </row>
    <row r="67" spans="1:19" ht="14.25" customHeight="1">
      <c r="A67" s="3"/>
      <c r="B67" s="47"/>
      <c r="C67" s="47"/>
      <c r="D67" s="47"/>
      <c r="E67" s="47"/>
      <c r="F67" s="47"/>
      <c r="G67" s="47"/>
      <c r="H67" s="47"/>
      <c r="I67" s="47"/>
      <c r="J67" s="47"/>
      <c r="K67" s="47"/>
      <c r="L67" s="47"/>
      <c r="M67" s="47"/>
      <c r="N67" s="47"/>
      <c r="O67" s="47"/>
      <c r="P67" s="47"/>
      <c r="Q67" s="47"/>
      <c r="R67" s="47"/>
      <c r="S67" s="47"/>
    </row>
    <row r="68" spans="1:19" ht="14.25" customHeight="1">
      <c r="A68" s="3"/>
      <c r="B68" s="47"/>
      <c r="C68" s="47"/>
      <c r="D68" s="47"/>
      <c r="E68" s="47"/>
      <c r="F68" s="47"/>
      <c r="G68" s="47"/>
      <c r="H68" s="47"/>
      <c r="I68" s="47"/>
      <c r="J68" s="47"/>
      <c r="K68" s="47"/>
      <c r="L68" s="47"/>
      <c r="M68" s="47"/>
      <c r="N68" s="47"/>
      <c r="O68" s="47"/>
      <c r="P68" s="47"/>
      <c r="Q68" s="47"/>
      <c r="R68" s="47"/>
      <c r="S68" s="47"/>
    </row>
    <row r="69" spans="1:19" ht="14.25" customHeight="1">
      <c r="A69" s="3"/>
      <c r="B69" s="47"/>
      <c r="C69" s="47"/>
      <c r="D69" s="47"/>
      <c r="E69" s="47"/>
      <c r="F69" s="47"/>
      <c r="G69" s="47"/>
      <c r="H69" s="47"/>
      <c r="I69" s="47"/>
      <c r="J69" s="47"/>
      <c r="K69" s="47"/>
      <c r="L69" s="47"/>
      <c r="M69" s="47"/>
      <c r="N69" s="47"/>
      <c r="O69" s="47"/>
      <c r="P69" s="47"/>
      <c r="Q69" s="47"/>
      <c r="R69" s="47"/>
      <c r="S69" s="47"/>
    </row>
    <row r="70" spans="1:19" ht="14.25" customHeight="1">
      <c r="A70" s="3"/>
      <c r="B70" s="47"/>
      <c r="C70" s="47"/>
      <c r="D70" s="47"/>
      <c r="E70" s="47"/>
      <c r="F70" s="47"/>
      <c r="G70" s="47"/>
      <c r="H70" s="47"/>
      <c r="I70" s="47"/>
      <c r="J70" s="47"/>
      <c r="K70" s="47"/>
      <c r="L70" s="47"/>
      <c r="M70" s="47"/>
      <c r="N70" s="47"/>
      <c r="O70" s="47"/>
      <c r="P70" s="47"/>
      <c r="Q70" s="47"/>
      <c r="R70" s="47"/>
      <c r="S70" s="47"/>
    </row>
    <row r="71" spans="1:19" ht="14.25" customHeight="1">
      <c r="A71" s="3"/>
      <c r="B71" s="47"/>
      <c r="C71" s="47"/>
      <c r="D71" s="47"/>
      <c r="E71" s="47"/>
      <c r="F71" s="47"/>
      <c r="G71" s="47"/>
      <c r="H71" s="47"/>
      <c r="I71" s="47"/>
      <c r="J71" s="47"/>
      <c r="K71" s="47"/>
      <c r="L71" s="47"/>
      <c r="M71" s="47"/>
      <c r="N71" s="47"/>
      <c r="O71" s="47"/>
      <c r="P71" s="47"/>
      <c r="Q71" s="47"/>
      <c r="R71" s="47"/>
      <c r="S71" s="47"/>
    </row>
    <row r="72" spans="1:19" ht="14.25" customHeight="1">
      <c r="A72" s="3"/>
      <c r="B72" s="47"/>
      <c r="C72" s="47"/>
      <c r="D72" s="47"/>
      <c r="E72" s="47"/>
      <c r="F72" s="47"/>
      <c r="G72" s="47"/>
      <c r="H72" s="47"/>
      <c r="I72" s="47"/>
      <c r="J72" s="47"/>
      <c r="K72" s="47"/>
      <c r="L72" s="47"/>
      <c r="M72" s="47"/>
      <c r="N72" s="47"/>
      <c r="O72" s="47"/>
      <c r="P72" s="47"/>
      <c r="Q72" s="47"/>
      <c r="R72" s="47"/>
      <c r="S72" s="47"/>
    </row>
    <row r="73" spans="1:19" ht="14.25" customHeight="1">
      <c r="A73" s="3"/>
      <c r="B73" s="47"/>
      <c r="C73" s="47"/>
      <c r="D73" s="47"/>
      <c r="E73" s="47"/>
      <c r="F73" s="47"/>
      <c r="G73" s="47"/>
      <c r="H73" s="47"/>
      <c r="I73" s="47"/>
      <c r="J73" s="47"/>
      <c r="K73" s="47"/>
      <c r="L73" s="47"/>
      <c r="M73" s="47"/>
      <c r="N73" s="47"/>
      <c r="O73" s="47"/>
      <c r="P73" s="47"/>
      <c r="Q73" s="47"/>
      <c r="R73" s="47"/>
      <c r="S73" s="47"/>
    </row>
    <row r="74" spans="1:19" ht="14.25" customHeight="1">
      <c r="A74" s="3"/>
      <c r="B74" s="47"/>
      <c r="C74" s="47"/>
      <c r="D74" s="47"/>
      <c r="E74" s="47"/>
      <c r="F74" s="47"/>
      <c r="G74" s="47"/>
      <c r="H74" s="47"/>
      <c r="I74" s="47"/>
      <c r="J74" s="47"/>
      <c r="K74" s="47"/>
      <c r="L74" s="47"/>
      <c r="M74" s="47"/>
      <c r="N74" s="47"/>
      <c r="O74" s="47"/>
      <c r="P74" s="47"/>
      <c r="Q74" s="47"/>
      <c r="R74" s="47"/>
      <c r="S74" s="47"/>
    </row>
    <row r="75" spans="1:19" ht="14.25" customHeight="1">
      <c r="A75" s="3"/>
      <c r="B75" s="47"/>
      <c r="C75" s="47"/>
      <c r="D75" s="47"/>
      <c r="E75" s="47"/>
      <c r="F75" s="47"/>
      <c r="G75" s="47"/>
      <c r="H75" s="47"/>
      <c r="I75" s="47"/>
      <c r="J75" s="47"/>
      <c r="K75" s="47"/>
      <c r="L75" s="47"/>
      <c r="M75" s="47"/>
      <c r="N75" s="47"/>
      <c r="O75" s="47"/>
      <c r="P75" s="47"/>
      <c r="Q75" s="47"/>
      <c r="R75" s="47"/>
      <c r="S75" s="47"/>
    </row>
    <row r="76" spans="1:19" ht="14.25" customHeight="1">
      <c r="A76" s="3"/>
      <c r="B76" s="47"/>
      <c r="C76" s="47"/>
      <c r="D76" s="47"/>
      <c r="E76" s="47"/>
      <c r="F76" s="47"/>
      <c r="G76" s="47"/>
      <c r="H76" s="47"/>
      <c r="I76" s="47"/>
      <c r="J76" s="47"/>
      <c r="K76" s="47"/>
      <c r="L76" s="47"/>
      <c r="M76" s="47"/>
      <c r="N76" s="47"/>
      <c r="O76" s="47"/>
      <c r="P76" s="47"/>
      <c r="Q76" s="47"/>
      <c r="R76" s="47"/>
      <c r="S76" s="47"/>
    </row>
    <row r="77" spans="1:19" ht="14.25" customHeight="1">
      <c r="A77" s="3"/>
      <c r="B77" s="47"/>
      <c r="C77" s="47"/>
      <c r="D77" s="47"/>
      <c r="E77" s="47"/>
      <c r="F77" s="47"/>
      <c r="G77" s="47"/>
      <c r="H77" s="47"/>
      <c r="I77" s="47"/>
      <c r="J77" s="47"/>
      <c r="K77" s="47"/>
      <c r="L77" s="47"/>
      <c r="M77" s="47"/>
      <c r="N77" s="47"/>
      <c r="O77" s="47"/>
      <c r="P77" s="47"/>
      <c r="Q77" s="47"/>
      <c r="R77" s="47"/>
      <c r="S77" s="47"/>
    </row>
    <row r="78" spans="1:19" ht="14.25" customHeight="1">
      <c r="A78" s="3"/>
      <c r="B78" s="47"/>
      <c r="C78" s="47"/>
      <c r="D78" s="47"/>
      <c r="E78" s="47"/>
      <c r="F78" s="47"/>
      <c r="G78" s="47"/>
      <c r="H78" s="47"/>
      <c r="I78" s="47"/>
      <c r="J78" s="47"/>
      <c r="K78" s="47"/>
      <c r="L78" s="47"/>
      <c r="M78" s="47"/>
      <c r="N78" s="47"/>
      <c r="O78" s="47"/>
      <c r="P78" s="47"/>
      <c r="Q78" s="47"/>
      <c r="R78" s="47"/>
      <c r="S78" s="47"/>
    </row>
    <row r="79" spans="1:19" ht="14.25" customHeight="1">
      <c r="A79" s="3"/>
      <c r="B79" s="47"/>
      <c r="C79" s="47"/>
      <c r="D79" s="47"/>
      <c r="E79" s="47"/>
      <c r="F79" s="47"/>
      <c r="G79" s="47"/>
      <c r="H79" s="47"/>
      <c r="I79" s="47"/>
      <c r="J79" s="47"/>
      <c r="K79" s="47"/>
      <c r="L79" s="47"/>
      <c r="M79" s="47"/>
      <c r="N79" s="47"/>
      <c r="O79" s="47"/>
      <c r="P79" s="47"/>
      <c r="Q79" s="47"/>
      <c r="R79" s="47"/>
      <c r="S79" s="47"/>
    </row>
    <row r="80" spans="1:19" ht="14.25" customHeight="1">
      <c r="A80" s="3"/>
      <c r="B80" s="47"/>
      <c r="C80" s="47"/>
      <c r="D80" s="47"/>
      <c r="E80" s="47"/>
      <c r="F80" s="47"/>
      <c r="G80" s="47"/>
      <c r="H80" s="47"/>
      <c r="I80" s="47"/>
      <c r="J80" s="47"/>
      <c r="K80" s="47"/>
      <c r="L80" s="47"/>
      <c r="M80" s="47"/>
      <c r="N80" s="47"/>
      <c r="O80" s="47"/>
      <c r="P80" s="47"/>
      <c r="Q80" s="47"/>
      <c r="R80" s="47"/>
      <c r="S80" s="47"/>
    </row>
    <row r="81" spans="1:19" ht="14.25" customHeight="1">
      <c r="A81" s="3"/>
      <c r="B81" s="47"/>
      <c r="C81" s="47"/>
      <c r="D81" s="47"/>
      <c r="E81" s="47"/>
      <c r="F81" s="47"/>
      <c r="G81" s="47"/>
      <c r="H81" s="47"/>
      <c r="I81" s="47"/>
      <c r="J81" s="47"/>
      <c r="K81" s="47"/>
      <c r="L81" s="47"/>
      <c r="M81" s="47"/>
      <c r="N81" s="47"/>
      <c r="O81" s="47"/>
      <c r="P81" s="47"/>
      <c r="Q81" s="47"/>
      <c r="R81" s="47"/>
      <c r="S81" s="47"/>
    </row>
    <row r="82" spans="1:19" ht="14.25" customHeight="1">
      <c r="A82" s="3"/>
      <c r="B82" s="47"/>
      <c r="C82" s="47"/>
      <c r="D82" s="47"/>
      <c r="E82" s="47"/>
      <c r="F82" s="47"/>
      <c r="G82" s="47"/>
      <c r="H82" s="47"/>
      <c r="I82" s="47"/>
      <c r="J82" s="47"/>
      <c r="K82" s="47"/>
      <c r="L82" s="47"/>
      <c r="M82" s="47"/>
      <c r="N82" s="47"/>
      <c r="O82" s="47"/>
      <c r="P82" s="47"/>
      <c r="Q82" s="47"/>
      <c r="R82" s="47"/>
      <c r="S82" s="47"/>
    </row>
    <row r="83" spans="1:19" ht="14.25" customHeight="1">
      <c r="A83" s="3"/>
      <c r="B83" s="47"/>
      <c r="C83" s="47"/>
      <c r="D83" s="47"/>
      <c r="E83" s="47"/>
      <c r="F83" s="47"/>
      <c r="G83" s="47"/>
      <c r="H83" s="47"/>
      <c r="I83" s="47"/>
      <c r="J83" s="47"/>
      <c r="K83" s="47"/>
      <c r="L83" s="47"/>
      <c r="M83" s="47"/>
      <c r="N83" s="47"/>
      <c r="O83" s="47"/>
      <c r="P83" s="47"/>
      <c r="Q83" s="47"/>
      <c r="R83" s="47"/>
      <c r="S83" s="47"/>
    </row>
    <row r="84" spans="1:19" ht="14.25" customHeight="1">
      <c r="A84" s="3"/>
      <c r="B84" s="47"/>
      <c r="C84" s="47"/>
      <c r="D84" s="47"/>
      <c r="E84" s="47"/>
      <c r="F84" s="47"/>
      <c r="G84" s="47"/>
      <c r="H84" s="47"/>
      <c r="I84" s="47"/>
      <c r="J84" s="47"/>
      <c r="K84" s="47"/>
      <c r="L84" s="47"/>
      <c r="M84" s="47"/>
      <c r="N84" s="47"/>
      <c r="O84" s="47"/>
      <c r="P84" s="47"/>
      <c r="Q84" s="47"/>
      <c r="R84" s="47"/>
      <c r="S84" s="47"/>
    </row>
    <row r="85" spans="1:19" ht="14.25" customHeight="1">
      <c r="A85" s="3"/>
      <c r="B85" s="47"/>
      <c r="C85" s="47"/>
      <c r="D85" s="47"/>
      <c r="E85" s="47"/>
      <c r="F85" s="47"/>
      <c r="G85" s="47"/>
      <c r="H85" s="47"/>
      <c r="I85" s="47"/>
      <c r="J85" s="47"/>
      <c r="K85" s="47"/>
      <c r="L85" s="47"/>
      <c r="M85" s="47"/>
      <c r="N85" s="47"/>
      <c r="O85" s="47"/>
      <c r="P85" s="47"/>
      <c r="Q85" s="47"/>
      <c r="R85" s="47"/>
      <c r="S85" s="47"/>
    </row>
    <row r="86" spans="1:19" ht="14.25" customHeight="1">
      <c r="A86" s="3"/>
      <c r="B86" s="47"/>
      <c r="C86" s="47"/>
      <c r="D86" s="47"/>
      <c r="E86" s="47"/>
      <c r="F86" s="47"/>
      <c r="G86" s="47"/>
      <c r="H86" s="47"/>
      <c r="I86" s="47"/>
      <c r="J86" s="47"/>
      <c r="K86" s="47"/>
      <c r="L86" s="47"/>
      <c r="M86" s="47"/>
      <c r="N86" s="47"/>
      <c r="O86" s="47"/>
      <c r="P86" s="47"/>
      <c r="Q86" s="47"/>
      <c r="R86" s="47"/>
      <c r="S86" s="47"/>
    </row>
    <row r="87" spans="1:19" ht="14.25" customHeight="1">
      <c r="A87" s="3"/>
      <c r="B87" s="47"/>
      <c r="C87" s="47"/>
      <c r="D87" s="47"/>
      <c r="E87" s="47"/>
      <c r="F87" s="47"/>
      <c r="G87" s="47"/>
      <c r="H87" s="47"/>
      <c r="I87" s="47"/>
      <c r="J87" s="47"/>
      <c r="K87" s="47"/>
      <c r="L87" s="47"/>
      <c r="M87" s="47"/>
      <c r="N87" s="47"/>
      <c r="O87" s="47"/>
      <c r="P87" s="47"/>
      <c r="Q87" s="47"/>
      <c r="R87" s="47"/>
      <c r="S87" s="47"/>
    </row>
    <row r="88" spans="1:19" ht="14.25" customHeight="1">
      <c r="A88" s="3"/>
      <c r="B88" s="47"/>
      <c r="C88" s="47"/>
      <c r="D88" s="47"/>
      <c r="E88" s="47"/>
      <c r="F88" s="47"/>
      <c r="G88" s="47"/>
      <c r="H88" s="47"/>
      <c r="I88" s="47"/>
      <c r="J88" s="47"/>
      <c r="K88" s="47"/>
      <c r="L88" s="47"/>
      <c r="M88" s="47"/>
      <c r="N88" s="47"/>
      <c r="O88" s="47"/>
      <c r="P88" s="47"/>
      <c r="Q88" s="47"/>
      <c r="R88" s="47"/>
      <c r="S88" s="47"/>
    </row>
    <row r="89" spans="1:19" ht="14.25" customHeight="1">
      <c r="A89" s="3"/>
      <c r="B89" s="47"/>
      <c r="C89" s="47"/>
      <c r="D89" s="47"/>
      <c r="E89" s="47"/>
      <c r="F89" s="47"/>
      <c r="G89" s="47"/>
      <c r="H89" s="47"/>
      <c r="I89" s="47"/>
      <c r="J89" s="47"/>
      <c r="K89" s="47"/>
      <c r="L89" s="47"/>
      <c r="M89" s="47"/>
      <c r="N89" s="47"/>
      <c r="O89" s="47"/>
      <c r="P89" s="47"/>
      <c r="Q89" s="47"/>
      <c r="R89" s="47"/>
      <c r="S89" s="47"/>
    </row>
    <row r="90" spans="1:19" ht="14.25" customHeight="1">
      <c r="A90" s="3"/>
      <c r="B90" s="47"/>
      <c r="C90" s="47"/>
      <c r="D90" s="47"/>
      <c r="E90" s="47"/>
      <c r="F90" s="47"/>
      <c r="G90" s="47"/>
      <c r="H90" s="47"/>
      <c r="I90" s="47"/>
      <c r="J90" s="47"/>
      <c r="K90" s="47"/>
      <c r="L90" s="47"/>
      <c r="M90" s="47"/>
      <c r="N90" s="47"/>
      <c r="O90" s="47"/>
      <c r="P90" s="47"/>
      <c r="Q90" s="47"/>
      <c r="R90" s="47"/>
      <c r="S90" s="47"/>
    </row>
    <row r="91" spans="1:19" ht="14.25" customHeight="1">
      <c r="A91" s="3"/>
      <c r="B91" s="47"/>
      <c r="C91" s="47"/>
      <c r="D91" s="47"/>
      <c r="E91" s="47"/>
      <c r="F91" s="47"/>
      <c r="G91" s="47"/>
      <c r="H91" s="47"/>
      <c r="I91" s="47"/>
      <c r="J91" s="47"/>
      <c r="K91" s="47"/>
      <c r="L91" s="47"/>
      <c r="M91" s="47"/>
      <c r="N91" s="47"/>
      <c r="O91" s="47"/>
      <c r="P91" s="47"/>
      <c r="Q91" s="47"/>
      <c r="R91" s="47"/>
      <c r="S91" s="47"/>
    </row>
    <row r="92" spans="1:19" ht="14.25" customHeight="1">
      <c r="A92" s="3"/>
      <c r="B92" s="47"/>
      <c r="C92" s="47"/>
      <c r="D92" s="47"/>
      <c r="E92" s="47"/>
      <c r="F92" s="47"/>
      <c r="G92" s="47"/>
      <c r="H92" s="47"/>
      <c r="I92" s="47"/>
      <c r="J92" s="47"/>
      <c r="K92" s="47"/>
      <c r="L92" s="47"/>
      <c r="M92" s="47"/>
      <c r="N92" s="47"/>
      <c r="O92" s="47"/>
      <c r="P92" s="47"/>
      <c r="Q92" s="47"/>
      <c r="R92" s="47"/>
      <c r="S92" s="47"/>
    </row>
    <row r="93" spans="1:19" ht="14.25" customHeight="1">
      <c r="A93" s="3"/>
      <c r="B93" s="47"/>
      <c r="C93" s="47"/>
      <c r="D93" s="47"/>
      <c r="E93" s="47"/>
      <c r="F93" s="47"/>
      <c r="G93" s="47"/>
      <c r="H93" s="47"/>
      <c r="I93" s="47"/>
      <c r="J93" s="47"/>
      <c r="K93" s="47"/>
      <c r="L93" s="47"/>
      <c r="M93" s="47"/>
      <c r="N93" s="47"/>
      <c r="O93" s="47"/>
      <c r="P93" s="47"/>
      <c r="Q93" s="47"/>
      <c r="R93" s="47"/>
      <c r="S93" s="47"/>
    </row>
    <row r="94" spans="1:19" ht="14.25" customHeight="1">
      <c r="A94" s="3"/>
      <c r="B94" s="47"/>
      <c r="C94" s="47"/>
      <c r="D94" s="47"/>
      <c r="E94" s="47"/>
      <c r="F94" s="47"/>
      <c r="G94" s="47"/>
      <c r="H94" s="47"/>
      <c r="I94" s="47"/>
      <c r="J94" s="47"/>
      <c r="K94" s="47"/>
      <c r="L94" s="47"/>
      <c r="M94" s="47"/>
      <c r="N94" s="47"/>
      <c r="O94" s="47"/>
      <c r="P94" s="47"/>
      <c r="Q94" s="47"/>
      <c r="R94" s="47"/>
      <c r="S94" s="47"/>
    </row>
    <row r="95" spans="1:19" ht="14.25" customHeight="1">
      <c r="A95" s="3"/>
      <c r="B95" s="47"/>
      <c r="C95" s="47"/>
      <c r="D95" s="47"/>
      <c r="E95" s="47"/>
      <c r="F95" s="47"/>
      <c r="G95" s="47"/>
      <c r="H95" s="47"/>
      <c r="I95" s="47"/>
      <c r="J95" s="47"/>
      <c r="K95" s="47"/>
      <c r="L95" s="47"/>
      <c r="M95" s="47"/>
      <c r="N95" s="47"/>
      <c r="O95" s="47"/>
      <c r="P95" s="47"/>
      <c r="Q95" s="47"/>
      <c r="R95" s="47"/>
      <c r="S95" s="47"/>
    </row>
    <row r="96" spans="1:19" ht="14.25" customHeight="1">
      <c r="A96" s="3"/>
      <c r="B96" s="47"/>
      <c r="C96" s="47"/>
      <c r="D96" s="47"/>
      <c r="E96" s="47"/>
      <c r="F96" s="47"/>
      <c r="G96" s="47"/>
      <c r="H96" s="47"/>
      <c r="I96" s="47"/>
      <c r="J96" s="47"/>
      <c r="K96" s="47"/>
      <c r="L96" s="47"/>
      <c r="M96" s="47"/>
      <c r="N96" s="47"/>
      <c r="O96" s="47"/>
      <c r="P96" s="47"/>
      <c r="Q96" s="47"/>
      <c r="R96" s="47"/>
      <c r="S96" s="47"/>
    </row>
    <row r="97" spans="1:19" ht="14.25" customHeight="1">
      <c r="A97" s="3"/>
      <c r="B97" s="47"/>
      <c r="C97" s="47"/>
      <c r="D97" s="47"/>
      <c r="E97" s="47"/>
      <c r="F97" s="47"/>
      <c r="G97" s="47"/>
      <c r="H97" s="47"/>
      <c r="I97" s="47"/>
      <c r="J97" s="47"/>
      <c r="K97" s="47"/>
      <c r="L97" s="47"/>
      <c r="M97" s="47"/>
      <c r="N97" s="47"/>
      <c r="O97" s="47"/>
      <c r="P97" s="47"/>
      <c r="Q97" s="47"/>
      <c r="R97" s="47"/>
      <c r="S97" s="47"/>
    </row>
    <row r="98" spans="1:19" ht="14.25" customHeight="1">
      <c r="A98" s="3"/>
      <c r="B98" s="47"/>
      <c r="C98" s="47"/>
      <c r="D98" s="47"/>
      <c r="E98" s="47"/>
      <c r="F98" s="47"/>
      <c r="G98" s="47"/>
      <c r="H98" s="47"/>
      <c r="I98" s="47"/>
      <c r="J98" s="47"/>
      <c r="K98" s="47"/>
      <c r="L98" s="47"/>
      <c r="M98" s="47"/>
      <c r="N98" s="47"/>
      <c r="O98" s="47"/>
      <c r="P98" s="47"/>
      <c r="Q98" s="47"/>
      <c r="R98" s="47"/>
      <c r="S98" s="47"/>
    </row>
    <row r="99" spans="1:19" ht="14.25" customHeight="1">
      <c r="A99" s="3"/>
      <c r="B99" s="47"/>
      <c r="C99" s="47"/>
      <c r="D99" s="47"/>
      <c r="E99" s="47"/>
      <c r="F99" s="47"/>
      <c r="G99" s="47"/>
      <c r="H99" s="47"/>
      <c r="I99" s="47"/>
      <c r="J99" s="47"/>
      <c r="K99" s="47"/>
      <c r="L99" s="47"/>
      <c r="M99" s="47"/>
      <c r="N99" s="47"/>
      <c r="O99" s="47"/>
      <c r="P99" s="47"/>
      <c r="Q99" s="47"/>
      <c r="R99" s="47"/>
      <c r="S99" s="47"/>
    </row>
    <row r="100" spans="1:19" ht="14.25" customHeight="1">
      <c r="A100" s="3"/>
      <c r="B100" s="47"/>
      <c r="C100" s="47"/>
      <c r="D100" s="47"/>
      <c r="E100" s="47"/>
      <c r="F100" s="47"/>
      <c r="G100" s="47"/>
      <c r="H100" s="47"/>
      <c r="I100" s="47"/>
      <c r="J100" s="47"/>
      <c r="K100" s="47"/>
      <c r="L100" s="47"/>
      <c r="M100" s="47"/>
      <c r="N100" s="47"/>
      <c r="O100" s="47"/>
      <c r="P100" s="47"/>
      <c r="Q100" s="47"/>
      <c r="R100" s="47"/>
      <c r="S100" s="47"/>
    </row>
    <row r="101" spans="1:19" ht="14.25" customHeight="1">
      <c r="A101" s="3"/>
      <c r="B101" s="47"/>
      <c r="C101" s="47"/>
      <c r="D101" s="47"/>
      <c r="E101" s="47"/>
      <c r="F101" s="47"/>
      <c r="G101" s="47"/>
      <c r="H101" s="47"/>
      <c r="I101" s="47"/>
      <c r="J101" s="47"/>
      <c r="K101" s="47"/>
      <c r="L101" s="47"/>
      <c r="M101" s="47"/>
      <c r="N101" s="47"/>
      <c r="O101" s="47"/>
      <c r="P101" s="47"/>
      <c r="Q101" s="47"/>
      <c r="R101" s="47"/>
      <c r="S101" s="47"/>
    </row>
    <row r="102" spans="1:19" ht="14.25" customHeight="1">
      <c r="A102" s="3"/>
      <c r="B102" s="47"/>
      <c r="C102" s="47"/>
      <c r="D102" s="47"/>
      <c r="E102" s="47"/>
      <c r="F102" s="47"/>
      <c r="G102" s="47"/>
      <c r="H102" s="47"/>
      <c r="I102" s="47"/>
      <c r="J102" s="47"/>
      <c r="K102" s="47"/>
      <c r="L102" s="47"/>
      <c r="M102" s="47"/>
      <c r="N102" s="47"/>
      <c r="O102" s="47"/>
      <c r="P102" s="47"/>
      <c r="Q102" s="47"/>
      <c r="R102" s="47"/>
      <c r="S102" s="47"/>
    </row>
    <row r="103" spans="1:19" ht="14.25" customHeight="1">
      <c r="A103" s="3"/>
      <c r="B103" s="47"/>
      <c r="C103" s="47"/>
      <c r="D103" s="47"/>
      <c r="E103" s="47"/>
      <c r="F103" s="47"/>
      <c r="G103" s="47"/>
      <c r="H103" s="47"/>
      <c r="I103" s="47"/>
      <c r="J103" s="47"/>
      <c r="K103" s="47"/>
      <c r="L103" s="47"/>
      <c r="M103" s="47"/>
      <c r="N103" s="47"/>
      <c r="O103" s="47"/>
      <c r="P103" s="47"/>
      <c r="Q103" s="47"/>
      <c r="R103" s="47"/>
      <c r="S103" s="47"/>
    </row>
    <row r="104" spans="1:19" ht="14.25" customHeight="1">
      <c r="A104" s="3"/>
      <c r="B104" s="47"/>
      <c r="C104" s="47"/>
      <c r="D104" s="47"/>
      <c r="E104" s="47"/>
      <c r="F104" s="47"/>
      <c r="G104" s="47"/>
      <c r="H104" s="47"/>
      <c r="I104" s="47"/>
      <c r="J104" s="47"/>
      <c r="K104" s="47"/>
      <c r="L104" s="47"/>
      <c r="M104" s="47"/>
      <c r="N104" s="47"/>
      <c r="O104" s="47"/>
      <c r="P104" s="47"/>
      <c r="Q104" s="47"/>
      <c r="R104" s="47"/>
      <c r="S104" s="47"/>
    </row>
    <row r="105" spans="1:19" ht="14.25" customHeight="1">
      <c r="A105" s="3"/>
      <c r="B105" s="47"/>
      <c r="C105" s="47"/>
      <c r="D105" s="47"/>
      <c r="E105" s="47"/>
      <c r="F105" s="47"/>
      <c r="G105" s="47"/>
      <c r="H105" s="47"/>
      <c r="I105" s="47"/>
      <c r="J105" s="47"/>
      <c r="K105" s="47"/>
      <c r="L105" s="47"/>
      <c r="M105" s="47"/>
      <c r="N105" s="47"/>
      <c r="O105" s="47"/>
      <c r="P105" s="47"/>
      <c r="Q105" s="47"/>
      <c r="R105" s="47"/>
      <c r="S105" s="47"/>
    </row>
    <row r="106" spans="1:19" ht="14.25" customHeight="1">
      <c r="A106" s="3"/>
      <c r="B106" s="47"/>
      <c r="C106" s="47"/>
      <c r="D106" s="47"/>
      <c r="E106" s="47"/>
      <c r="F106" s="47"/>
      <c r="G106" s="47"/>
      <c r="H106" s="47"/>
      <c r="I106" s="47"/>
      <c r="J106" s="47"/>
      <c r="K106" s="47"/>
      <c r="L106" s="47"/>
      <c r="M106" s="47"/>
      <c r="N106" s="47"/>
      <c r="O106" s="47"/>
      <c r="P106" s="47"/>
      <c r="Q106" s="47"/>
      <c r="R106" s="47"/>
      <c r="S106" s="47"/>
    </row>
    <row r="107" spans="1:19" ht="14.25" customHeight="1">
      <c r="A107" s="3"/>
      <c r="B107" s="47"/>
      <c r="C107" s="47"/>
      <c r="D107" s="47"/>
      <c r="E107" s="47"/>
      <c r="F107" s="47"/>
      <c r="G107" s="47"/>
      <c r="H107" s="47"/>
      <c r="I107" s="47"/>
      <c r="J107" s="47"/>
      <c r="K107" s="47"/>
      <c r="L107" s="47"/>
      <c r="M107" s="47"/>
      <c r="N107" s="47"/>
      <c r="O107" s="47"/>
      <c r="P107" s="47"/>
      <c r="Q107" s="47"/>
      <c r="R107" s="47"/>
      <c r="S107" s="47"/>
    </row>
    <row r="108" spans="1:19" ht="14.25" customHeight="1">
      <c r="A108" s="3"/>
      <c r="B108" s="47"/>
      <c r="C108" s="47"/>
      <c r="D108" s="47"/>
      <c r="E108" s="47"/>
      <c r="F108" s="47"/>
      <c r="G108" s="47"/>
      <c r="H108" s="47"/>
      <c r="I108" s="47"/>
      <c r="J108" s="47"/>
      <c r="K108" s="47"/>
      <c r="L108" s="47"/>
      <c r="M108" s="47"/>
      <c r="N108" s="47"/>
      <c r="O108" s="47"/>
      <c r="P108" s="47"/>
      <c r="Q108" s="47"/>
      <c r="R108" s="47"/>
      <c r="S108" s="47"/>
    </row>
    <row r="109" spans="1:19" ht="14.25" customHeight="1">
      <c r="A109" s="3"/>
      <c r="B109" s="47"/>
      <c r="C109" s="47"/>
      <c r="D109" s="47"/>
      <c r="E109" s="47"/>
      <c r="F109" s="47"/>
      <c r="G109" s="47"/>
      <c r="H109" s="47"/>
      <c r="I109" s="47"/>
      <c r="J109" s="47"/>
      <c r="K109" s="47"/>
      <c r="L109" s="47"/>
      <c r="M109" s="47"/>
      <c r="N109" s="47"/>
      <c r="O109" s="47"/>
      <c r="P109" s="47"/>
      <c r="Q109" s="47"/>
      <c r="R109" s="47"/>
      <c r="S109" s="47"/>
    </row>
    <row r="110" spans="1:19" ht="14.25" customHeight="1">
      <c r="A110" s="3"/>
      <c r="B110" s="47"/>
      <c r="C110" s="47"/>
      <c r="D110" s="47"/>
      <c r="E110" s="47"/>
      <c r="F110" s="47"/>
      <c r="G110" s="47"/>
      <c r="H110" s="47"/>
      <c r="I110" s="47"/>
      <c r="J110" s="47"/>
      <c r="K110" s="47"/>
      <c r="L110" s="47"/>
      <c r="M110" s="47"/>
      <c r="N110" s="47"/>
      <c r="O110" s="47"/>
      <c r="P110" s="47"/>
      <c r="Q110" s="47"/>
      <c r="R110" s="47"/>
      <c r="S110" s="47"/>
    </row>
    <row r="111" spans="1:19" ht="14.25" customHeight="1">
      <c r="A111" s="3"/>
      <c r="B111" s="47"/>
      <c r="C111" s="47"/>
      <c r="D111" s="47"/>
      <c r="E111" s="47"/>
      <c r="F111" s="47"/>
      <c r="G111" s="47"/>
      <c r="H111" s="47"/>
      <c r="I111" s="47"/>
      <c r="J111" s="47"/>
      <c r="K111" s="47"/>
      <c r="L111" s="47"/>
      <c r="M111" s="47"/>
      <c r="N111" s="47"/>
      <c r="O111" s="47"/>
      <c r="P111" s="47"/>
      <c r="Q111" s="47"/>
      <c r="R111" s="47"/>
      <c r="S111" s="47"/>
    </row>
    <row r="112" spans="1:19" ht="14.25" customHeight="1">
      <c r="A112" s="3"/>
      <c r="B112" s="47"/>
      <c r="C112" s="47"/>
      <c r="D112" s="47"/>
      <c r="E112" s="47"/>
      <c r="F112" s="47"/>
      <c r="G112" s="47"/>
      <c r="H112" s="47"/>
      <c r="I112" s="47"/>
      <c r="J112" s="47"/>
      <c r="K112" s="47"/>
      <c r="L112" s="47"/>
      <c r="M112" s="47"/>
      <c r="N112" s="47"/>
      <c r="O112" s="47"/>
      <c r="P112" s="47"/>
      <c r="Q112" s="47"/>
      <c r="R112" s="47"/>
      <c r="S112" s="47"/>
    </row>
    <row r="113" spans="1:19" ht="14.25" customHeight="1">
      <c r="A113" s="3"/>
      <c r="B113" s="47"/>
      <c r="C113" s="47"/>
      <c r="D113" s="47"/>
      <c r="E113" s="47"/>
      <c r="F113" s="47"/>
      <c r="G113" s="47"/>
      <c r="H113" s="47"/>
      <c r="I113" s="47"/>
      <c r="J113" s="47"/>
      <c r="K113" s="47"/>
      <c r="L113" s="47"/>
      <c r="M113" s="47"/>
      <c r="N113" s="47"/>
      <c r="O113" s="47"/>
      <c r="P113" s="47"/>
      <c r="Q113" s="47"/>
      <c r="R113" s="47"/>
      <c r="S113" s="47"/>
    </row>
    <row r="114" spans="1:19" ht="14.25" customHeight="1">
      <c r="A114" s="3"/>
      <c r="B114" s="47"/>
      <c r="C114" s="47"/>
      <c r="D114" s="47"/>
      <c r="E114" s="47"/>
      <c r="F114" s="47"/>
      <c r="G114" s="47"/>
      <c r="H114" s="47"/>
      <c r="I114" s="47"/>
      <c r="J114" s="47"/>
      <c r="K114" s="47"/>
      <c r="L114" s="47"/>
      <c r="M114" s="47"/>
      <c r="N114" s="47"/>
      <c r="O114" s="47"/>
      <c r="P114" s="47"/>
      <c r="Q114" s="47"/>
      <c r="R114" s="47"/>
      <c r="S114" s="47"/>
    </row>
    <row r="115" spans="1:19" ht="14.25" customHeight="1">
      <c r="A115" s="3"/>
      <c r="B115" s="47"/>
      <c r="C115" s="47"/>
      <c r="D115" s="47"/>
      <c r="E115" s="47"/>
      <c r="F115" s="47"/>
      <c r="G115" s="47"/>
      <c r="H115" s="47"/>
      <c r="I115" s="47"/>
      <c r="J115" s="47"/>
      <c r="K115" s="47"/>
      <c r="L115" s="47"/>
      <c r="M115" s="47"/>
      <c r="N115" s="47"/>
      <c r="O115" s="47"/>
      <c r="P115" s="47"/>
      <c r="Q115" s="47"/>
      <c r="R115" s="47"/>
      <c r="S115" s="47"/>
    </row>
    <row r="116" spans="1:19" ht="14.25" customHeight="1">
      <c r="A116" s="3"/>
      <c r="B116" s="47"/>
      <c r="C116" s="47"/>
      <c r="D116" s="47"/>
      <c r="E116" s="47"/>
      <c r="F116" s="47"/>
      <c r="G116" s="47"/>
      <c r="H116" s="47"/>
      <c r="I116" s="47"/>
      <c r="J116" s="47"/>
      <c r="K116" s="47"/>
      <c r="L116" s="47"/>
      <c r="M116" s="47"/>
      <c r="N116" s="47"/>
      <c r="O116" s="47"/>
      <c r="P116" s="47"/>
      <c r="Q116" s="47"/>
      <c r="R116" s="47"/>
      <c r="S116" s="47"/>
    </row>
    <row r="117" spans="1:19" ht="14.25" customHeight="1">
      <c r="A117" s="3"/>
      <c r="B117" s="47"/>
      <c r="C117" s="47"/>
      <c r="D117" s="47"/>
      <c r="E117" s="47"/>
      <c r="F117" s="47"/>
      <c r="G117" s="47"/>
      <c r="H117" s="47"/>
      <c r="I117" s="47"/>
      <c r="J117" s="47"/>
      <c r="K117" s="47"/>
      <c r="L117" s="47"/>
      <c r="M117" s="47"/>
      <c r="N117" s="47"/>
      <c r="O117" s="47"/>
      <c r="P117" s="47"/>
      <c r="Q117" s="47"/>
      <c r="R117" s="47"/>
      <c r="S117" s="47"/>
    </row>
    <row r="118" spans="1:19" ht="14.25" customHeight="1">
      <c r="A118" s="3"/>
      <c r="B118" s="47"/>
      <c r="C118" s="47"/>
      <c r="D118" s="47"/>
      <c r="E118" s="47"/>
      <c r="F118" s="47"/>
      <c r="G118" s="47"/>
      <c r="H118" s="47"/>
      <c r="I118" s="47"/>
      <c r="J118" s="47"/>
      <c r="K118" s="47"/>
      <c r="L118" s="47"/>
      <c r="M118" s="47"/>
      <c r="N118" s="47"/>
      <c r="O118" s="47"/>
      <c r="P118" s="47"/>
      <c r="Q118" s="47"/>
      <c r="R118" s="47"/>
      <c r="S118" s="47"/>
    </row>
    <row r="119" spans="1:19" ht="14.25" customHeight="1">
      <c r="A119" s="3"/>
      <c r="B119" s="47"/>
      <c r="C119" s="47"/>
      <c r="D119" s="47"/>
      <c r="E119" s="47"/>
      <c r="F119" s="47"/>
      <c r="G119" s="47"/>
      <c r="H119" s="47"/>
      <c r="I119" s="47"/>
      <c r="J119" s="47"/>
      <c r="K119" s="47"/>
      <c r="L119" s="47"/>
      <c r="M119" s="47"/>
      <c r="N119" s="47"/>
      <c r="O119" s="47"/>
      <c r="P119" s="47"/>
      <c r="Q119" s="47"/>
      <c r="R119" s="47"/>
      <c r="S119" s="47"/>
    </row>
    <row r="120" spans="1:19" ht="14.25" customHeight="1">
      <c r="A120" s="3"/>
      <c r="B120" s="47"/>
      <c r="C120" s="47"/>
      <c r="D120" s="47"/>
      <c r="E120" s="47"/>
      <c r="F120" s="47"/>
      <c r="G120" s="47"/>
      <c r="H120" s="47"/>
      <c r="I120" s="47"/>
      <c r="J120" s="47"/>
      <c r="K120" s="47"/>
      <c r="L120" s="47"/>
      <c r="M120" s="47"/>
      <c r="N120" s="47"/>
      <c r="O120" s="47"/>
      <c r="P120" s="47"/>
      <c r="Q120" s="47"/>
      <c r="R120" s="47"/>
      <c r="S120" s="47"/>
    </row>
    <row r="121" spans="1:19" ht="14.25" customHeight="1">
      <c r="A121" s="3"/>
      <c r="B121" s="47"/>
      <c r="C121" s="47"/>
      <c r="D121" s="47"/>
      <c r="E121" s="47"/>
      <c r="F121" s="47"/>
      <c r="G121" s="47"/>
      <c r="H121" s="47"/>
      <c r="I121" s="47"/>
      <c r="J121" s="47"/>
      <c r="K121" s="47"/>
      <c r="L121" s="47"/>
      <c r="M121" s="47"/>
      <c r="N121" s="47"/>
      <c r="O121" s="47"/>
      <c r="P121" s="47"/>
      <c r="Q121" s="47"/>
      <c r="R121" s="47"/>
      <c r="S121" s="47"/>
    </row>
    <row r="122" spans="1:19" ht="14.25" customHeight="1">
      <c r="A122" s="3"/>
      <c r="B122" s="47"/>
      <c r="C122" s="47"/>
      <c r="D122" s="47"/>
      <c r="E122" s="47"/>
      <c r="F122" s="47"/>
      <c r="G122" s="47"/>
      <c r="H122" s="47"/>
      <c r="I122" s="47"/>
      <c r="J122" s="47"/>
      <c r="K122" s="47"/>
      <c r="L122" s="47"/>
      <c r="M122" s="47"/>
      <c r="N122" s="47"/>
      <c r="O122" s="47"/>
      <c r="P122" s="47"/>
      <c r="Q122" s="47"/>
      <c r="R122" s="47"/>
      <c r="S122" s="47"/>
    </row>
    <row r="123" spans="1:19" ht="14.25" customHeight="1">
      <c r="A123" s="3"/>
      <c r="B123" s="47"/>
      <c r="C123" s="47"/>
      <c r="D123" s="47"/>
      <c r="E123" s="47"/>
      <c r="F123" s="47"/>
      <c r="G123" s="47"/>
      <c r="H123" s="47"/>
      <c r="I123" s="47"/>
      <c r="J123" s="47"/>
      <c r="K123" s="47"/>
      <c r="L123" s="47"/>
      <c r="M123" s="47"/>
      <c r="N123" s="47"/>
      <c r="O123" s="47"/>
      <c r="P123" s="47"/>
      <c r="Q123" s="47"/>
      <c r="R123" s="47"/>
      <c r="S123" s="47"/>
    </row>
    <row r="124" spans="1:19" ht="14.25" customHeight="1">
      <c r="A124" s="3"/>
      <c r="B124" s="47"/>
      <c r="C124" s="47"/>
      <c r="D124" s="47"/>
      <c r="E124" s="47"/>
      <c r="F124" s="47"/>
      <c r="G124" s="47"/>
      <c r="H124" s="47"/>
      <c r="I124" s="47"/>
      <c r="J124" s="47"/>
      <c r="K124" s="47"/>
      <c r="L124" s="47"/>
      <c r="M124" s="47"/>
      <c r="N124" s="47"/>
      <c r="O124" s="47"/>
      <c r="P124" s="47"/>
      <c r="Q124" s="47"/>
      <c r="R124" s="47"/>
      <c r="S124" s="47"/>
    </row>
    <row r="125" spans="1:19" ht="14.25" customHeight="1">
      <c r="A125" s="3"/>
      <c r="B125" s="47"/>
      <c r="C125" s="47"/>
      <c r="D125" s="47"/>
      <c r="E125" s="47"/>
      <c r="F125" s="47"/>
      <c r="G125" s="47"/>
      <c r="H125" s="47"/>
      <c r="I125" s="47"/>
      <c r="J125" s="47"/>
      <c r="K125" s="47"/>
      <c r="L125" s="47"/>
      <c r="M125" s="47"/>
      <c r="N125" s="47"/>
      <c r="O125" s="47"/>
      <c r="P125" s="47"/>
      <c r="Q125" s="47"/>
      <c r="R125" s="47"/>
      <c r="S125" s="47"/>
    </row>
    <row r="126" spans="1:19" ht="14.25" customHeight="1">
      <c r="A126" s="3"/>
      <c r="B126" s="47"/>
      <c r="C126" s="47"/>
      <c r="D126" s="47"/>
      <c r="E126" s="47"/>
      <c r="F126" s="47"/>
      <c r="G126" s="47"/>
      <c r="H126" s="47"/>
      <c r="I126" s="47"/>
      <c r="J126" s="47"/>
      <c r="K126" s="47"/>
      <c r="L126" s="47"/>
      <c r="M126" s="47"/>
      <c r="N126" s="47"/>
      <c r="O126" s="47"/>
      <c r="P126" s="47"/>
      <c r="Q126" s="47"/>
      <c r="R126" s="47"/>
      <c r="S126" s="47"/>
    </row>
    <row r="127" spans="1:19" ht="14.25" customHeight="1">
      <c r="A127" s="3"/>
      <c r="B127" s="47"/>
      <c r="C127" s="47"/>
      <c r="D127" s="47"/>
      <c r="E127" s="47"/>
      <c r="F127" s="47"/>
      <c r="G127" s="47"/>
      <c r="H127" s="47"/>
      <c r="I127" s="47"/>
      <c r="J127" s="47"/>
      <c r="K127" s="47"/>
      <c r="L127" s="47"/>
      <c r="M127" s="47"/>
      <c r="N127" s="47"/>
      <c r="O127" s="47"/>
      <c r="P127" s="47"/>
      <c r="Q127" s="47"/>
      <c r="R127" s="47"/>
      <c r="S127" s="47"/>
    </row>
    <row r="128" spans="1:19" ht="14.25" customHeight="1">
      <c r="A128" s="3"/>
      <c r="B128" s="47"/>
      <c r="C128" s="47"/>
      <c r="D128" s="47"/>
      <c r="E128" s="47"/>
      <c r="F128" s="47"/>
      <c r="G128" s="47"/>
      <c r="H128" s="47"/>
      <c r="I128" s="47"/>
      <c r="J128" s="47"/>
      <c r="K128" s="47"/>
      <c r="L128" s="47"/>
      <c r="M128" s="47"/>
      <c r="N128" s="47"/>
      <c r="O128" s="47"/>
      <c r="P128" s="47"/>
      <c r="Q128" s="47"/>
      <c r="R128" s="47"/>
      <c r="S128" s="47"/>
    </row>
    <row r="129" spans="1:19" ht="14.25" customHeight="1">
      <c r="A129" s="3"/>
      <c r="B129" s="47"/>
      <c r="C129" s="47"/>
      <c r="D129" s="47"/>
      <c r="E129" s="47"/>
      <c r="F129" s="47"/>
      <c r="G129" s="47"/>
      <c r="H129" s="47"/>
      <c r="I129" s="47"/>
      <c r="J129" s="47"/>
      <c r="K129" s="47"/>
      <c r="L129" s="47"/>
      <c r="M129" s="47"/>
      <c r="N129" s="47"/>
      <c r="O129" s="47"/>
      <c r="P129" s="47"/>
      <c r="Q129" s="47"/>
      <c r="R129" s="47"/>
      <c r="S129" s="47"/>
    </row>
    <row r="130" spans="1:19" ht="14.25" customHeight="1">
      <c r="A130" s="3"/>
      <c r="B130" s="47"/>
      <c r="C130" s="47"/>
      <c r="D130" s="47"/>
      <c r="E130" s="47"/>
      <c r="F130" s="47"/>
      <c r="G130" s="47"/>
      <c r="H130" s="47"/>
      <c r="I130" s="47"/>
      <c r="J130" s="47"/>
      <c r="K130" s="47"/>
      <c r="L130" s="47"/>
      <c r="M130" s="47"/>
      <c r="N130" s="47"/>
      <c r="O130" s="47"/>
      <c r="P130" s="47"/>
      <c r="Q130" s="47"/>
      <c r="R130" s="47"/>
      <c r="S130" s="47"/>
    </row>
    <row r="131" spans="1:19" ht="14.25" customHeight="1">
      <c r="A131" s="3"/>
      <c r="B131" s="47"/>
      <c r="C131" s="47"/>
      <c r="D131" s="47"/>
      <c r="E131" s="47"/>
      <c r="F131" s="47"/>
      <c r="G131" s="47"/>
      <c r="H131" s="47"/>
      <c r="I131" s="47"/>
      <c r="J131" s="47"/>
      <c r="K131" s="47"/>
      <c r="L131" s="47"/>
      <c r="M131" s="47"/>
      <c r="N131" s="47"/>
      <c r="O131" s="47"/>
      <c r="P131" s="47"/>
      <c r="Q131" s="47"/>
      <c r="R131" s="47"/>
      <c r="S131" s="47"/>
    </row>
    <row r="132" spans="1:19" ht="14.25" customHeight="1">
      <c r="A132" s="3"/>
      <c r="B132" s="47"/>
      <c r="C132" s="47"/>
      <c r="D132" s="47"/>
      <c r="E132" s="47"/>
      <c r="F132" s="47"/>
      <c r="G132" s="47"/>
      <c r="H132" s="47"/>
      <c r="I132" s="47"/>
      <c r="J132" s="47"/>
      <c r="K132" s="47"/>
      <c r="L132" s="47"/>
      <c r="M132" s="47"/>
      <c r="N132" s="47"/>
      <c r="O132" s="47"/>
      <c r="P132" s="47"/>
      <c r="Q132" s="47"/>
      <c r="R132" s="47"/>
      <c r="S132" s="47"/>
    </row>
    <row r="133" spans="1:19" ht="14.25" customHeight="1">
      <c r="A133" s="3"/>
      <c r="B133" s="47"/>
      <c r="C133" s="47"/>
      <c r="D133" s="47"/>
      <c r="E133" s="47"/>
      <c r="F133" s="47"/>
      <c r="G133" s="47"/>
      <c r="H133" s="47"/>
      <c r="I133" s="47"/>
      <c r="J133" s="47"/>
      <c r="K133" s="47"/>
      <c r="L133" s="47"/>
      <c r="M133" s="47"/>
      <c r="N133" s="47"/>
      <c r="O133" s="47"/>
      <c r="P133" s="47"/>
      <c r="Q133" s="47"/>
      <c r="R133" s="47"/>
      <c r="S133" s="47"/>
    </row>
    <row r="134" spans="1:19" ht="14.25" customHeight="1">
      <c r="A134" s="3"/>
      <c r="B134" s="47"/>
      <c r="C134" s="47"/>
      <c r="D134" s="47"/>
      <c r="E134" s="47"/>
      <c r="F134" s="47"/>
      <c r="G134" s="47"/>
      <c r="H134" s="47"/>
      <c r="I134" s="47"/>
      <c r="J134" s="47"/>
      <c r="K134" s="47"/>
      <c r="L134" s="47"/>
      <c r="M134" s="47"/>
      <c r="N134" s="47"/>
      <c r="O134" s="47"/>
      <c r="P134" s="47"/>
      <c r="Q134" s="47"/>
      <c r="R134" s="47"/>
      <c r="S134" s="47"/>
    </row>
    <row r="135" spans="1:19" ht="14.25" customHeight="1">
      <c r="A135" s="3"/>
      <c r="B135" s="47"/>
      <c r="C135" s="47"/>
      <c r="D135" s="47"/>
      <c r="E135" s="47"/>
      <c r="F135" s="47"/>
      <c r="G135" s="47"/>
      <c r="H135" s="47"/>
      <c r="I135" s="47"/>
      <c r="J135" s="47"/>
      <c r="K135" s="47"/>
      <c r="L135" s="47"/>
      <c r="M135" s="47"/>
      <c r="N135" s="47"/>
      <c r="O135" s="47"/>
      <c r="P135" s="47"/>
      <c r="Q135" s="47"/>
      <c r="R135" s="47"/>
      <c r="S135" s="47"/>
    </row>
    <row r="136" spans="1:19" ht="14.25" customHeight="1">
      <c r="A136" s="3"/>
      <c r="B136" s="47"/>
      <c r="C136" s="47"/>
      <c r="D136" s="47"/>
      <c r="E136" s="47"/>
      <c r="F136" s="47"/>
      <c r="G136" s="47"/>
      <c r="H136" s="47"/>
      <c r="I136" s="47"/>
      <c r="J136" s="47"/>
      <c r="K136" s="47"/>
      <c r="L136" s="47"/>
      <c r="M136" s="47"/>
      <c r="N136" s="47"/>
      <c r="O136" s="47"/>
      <c r="P136" s="47"/>
      <c r="Q136" s="47"/>
      <c r="R136" s="47"/>
      <c r="S136" s="47"/>
    </row>
    <row r="137" spans="1:19" ht="14.25" customHeight="1">
      <c r="A137" s="3"/>
      <c r="B137" s="47"/>
      <c r="C137" s="47"/>
      <c r="D137" s="47"/>
      <c r="E137" s="47"/>
      <c r="F137" s="47"/>
      <c r="G137" s="47"/>
      <c r="H137" s="47"/>
      <c r="I137" s="47"/>
      <c r="J137" s="47"/>
      <c r="K137" s="47"/>
      <c r="L137" s="47"/>
      <c r="M137" s="47"/>
      <c r="N137" s="47"/>
      <c r="O137" s="47"/>
      <c r="P137" s="47"/>
      <c r="Q137" s="47"/>
      <c r="R137" s="47"/>
      <c r="S137" s="47"/>
    </row>
    <row r="138" spans="1:19" ht="14.25" customHeight="1">
      <c r="A138" s="3"/>
      <c r="B138" s="47"/>
      <c r="C138" s="47"/>
      <c r="D138" s="47"/>
      <c r="E138" s="47"/>
      <c r="F138" s="47"/>
      <c r="G138" s="47"/>
      <c r="H138" s="47"/>
      <c r="I138" s="47"/>
      <c r="J138" s="47"/>
      <c r="K138" s="47"/>
      <c r="L138" s="47"/>
      <c r="M138" s="47"/>
      <c r="N138" s="47"/>
      <c r="O138" s="47"/>
      <c r="P138" s="47"/>
      <c r="Q138" s="47"/>
      <c r="R138" s="47"/>
      <c r="S138" s="47"/>
    </row>
    <row r="139" spans="1:19" ht="14.25" customHeight="1">
      <c r="A139" s="3"/>
      <c r="B139" s="47"/>
      <c r="C139" s="47"/>
      <c r="D139" s="47"/>
      <c r="E139" s="47"/>
      <c r="F139" s="47"/>
      <c r="G139" s="47"/>
      <c r="H139" s="47"/>
      <c r="I139" s="47"/>
      <c r="J139" s="47"/>
      <c r="K139" s="47"/>
      <c r="L139" s="47"/>
      <c r="M139" s="47"/>
      <c r="N139" s="47"/>
      <c r="O139" s="47"/>
      <c r="P139" s="47"/>
      <c r="Q139" s="47"/>
      <c r="R139" s="47"/>
      <c r="S139" s="47"/>
    </row>
    <row r="140" spans="1:19" ht="14.25" customHeight="1">
      <c r="A140" s="3"/>
      <c r="B140" s="47"/>
      <c r="C140" s="47"/>
      <c r="D140" s="47"/>
      <c r="E140" s="47"/>
      <c r="F140" s="47"/>
      <c r="G140" s="47"/>
      <c r="H140" s="47"/>
      <c r="I140" s="47"/>
      <c r="J140" s="47"/>
      <c r="K140" s="47"/>
      <c r="L140" s="47"/>
      <c r="M140" s="47"/>
      <c r="N140" s="47"/>
      <c r="O140" s="47"/>
      <c r="P140" s="47"/>
      <c r="Q140" s="47"/>
      <c r="R140" s="47"/>
      <c r="S140" s="47"/>
    </row>
    <row r="141" spans="1:19" ht="14.25" customHeight="1">
      <c r="A141" s="3"/>
      <c r="B141" s="47"/>
      <c r="C141" s="47"/>
      <c r="D141" s="47"/>
      <c r="E141" s="47"/>
      <c r="F141" s="47"/>
      <c r="G141" s="47"/>
      <c r="H141" s="47"/>
      <c r="I141" s="47"/>
      <c r="J141" s="47"/>
      <c r="K141" s="47"/>
      <c r="L141" s="47"/>
      <c r="M141" s="47"/>
      <c r="N141" s="47"/>
      <c r="O141" s="47"/>
      <c r="P141" s="47"/>
      <c r="Q141" s="47"/>
      <c r="R141" s="47"/>
      <c r="S141" s="47"/>
    </row>
    <row r="142" spans="1:19" ht="14.25" customHeight="1">
      <c r="A142" s="3"/>
      <c r="B142" s="47"/>
      <c r="C142" s="47"/>
      <c r="D142" s="47"/>
      <c r="E142" s="47"/>
      <c r="F142" s="47"/>
      <c r="G142" s="47"/>
      <c r="H142" s="47"/>
      <c r="I142" s="47"/>
      <c r="J142" s="47"/>
      <c r="K142" s="47"/>
      <c r="L142" s="47"/>
      <c r="M142" s="47"/>
      <c r="N142" s="47"/>
      <c r="O142" s="47"/>
      <c r="P142" s="47"/>
      <c r="Q142" s="47"/>
      <c r="R142" s="47"/>
      <c r="S142" s="47"/>
    </row>
    <row r="143" spans="1:19" ht="14.25" customHeight="1">
      <c r="A143" s="3"/>
      <c r="B143" s="47"/>
      <c r="C143" s="47"/>
      <c r="D143" s="47"/>
      <c r="E143" s="47"/>
      <c r="F143" s="47"/>
      <c r="G143" s="47"/>
      <c r="H143" s="47"/>
      <c r="I143" s="47"/>
      <c r="J143" s="47"/>
      <c r="K143" s="47"/>
      <c r="L143" s="47"/>
      <c r="M143" s="47"/>
      <c r="N143" s="47"/>
      <c r="O143" s="47"/>
      <c r="P143" s="47"/>
      <c r="Q143" s="47"/>
      <c r="R143" s="47"/>
      <c r="S143" s="47"/>
    </row>
    <row r="144" spans="1:19" ht="14.25" customHeight="1">
      <c r="A144" s="3"/>
      <c r="B144" s="47"/>
      <c r="C144" s="47"/>
      <c r="D144" s="47"/>
      <c r="E144" s="47"/>
      <c r="F144" s="47"/>
      <c r="G144" s="47"/>
      <c r="H144" s="47"/>
      <c r="I144" s="47"/>
      <c r="J144" s="47"/>
      <c r="K144" s="47"/>
      <c r="L144" s="47"/>
      <c r="M144" s="47"/>
      <c r="N144" s="47"/>
      <c r="O144" s="47"/>
      <c r="P144" s="47"/>
      <c r="Q144" s="47"/>
      <c r="R144" s="47"/>
      <c r="S144" s="47"/>
    </row>
    <row r="145" spans="1:19" ht="14.25" customHeight="1">
      <c r="A145" s="3"/>
      <c r="B145" s="47"/>
      <c r="C145" s="47"/>
      <c r="D145" s="47"/>
      <c r="E145" s="47"/>
      <c r="F145" s="47"/>
      <c r="G145" s="47"/>
      <c r="H145" s="47"/>
      <c r="I145" s="47"/>
      <c r="J145" s="47"/>
      <c r="K145" s="47"/>
      <c r="L145" s="47"/>
      <c r="M145" s="47"/>
      <c r="N145" s="47"/>
      <c r="O145" s="47"/>
      <c r="P145" s="47"/>
      <c r="Q145" s="47"/>
      <c r="R145" s="47"/>
      <c r="S145" s="47"/>
    </row>
    <row r="146" spans="1:19" ht="14.25" customHeight="1">
      <c r="A146" s="3"/>
      <c r="B146" s="47"/>
      <c r="C146" s="47"/>
      <c r="D146" s="47"/>
      <c r="E146" s="47"/>
      <c r="F146" s="47"/>
      <c r="G146" s="47"/>
      <c r="H146" s="47"/>
      <c r="I146" s="47"/>
      <c r="J146" s="47"/>
      <c r="K146" s="47"/>
      <c r="L146" s="47"/>
      <c r="M146" s="47"/>
      <c r="N146" s="47"/>
      <c r="O146" s="47"/>
      <c r="P146" s="47"/>
      <c r="Q146" s="47"/>
      <c r="R146" s="47"/>
      <c r="S146" s="47"/>
    </row>
    <row r="147" spans="1:19" ht="14.25" customHeight="1">
      <c r="A147" s="3"/>
      <c r="B147" s="47"/>
      <c r="C147" s="47"/>
      <c r="D147" s="47"/>
      <c r="E147" s="47"/>
      <c r="F147" s="47"/>
      <c r="G147" s="47"/>
      <c r="H147" s="47"/>
      <c r="I147" s="47"/>
      <c r="J147" s="47"/>
      <c r="K147" s="47"/>
      <c r="L147" s="47"/>
      <c r="M147" s="47"/>
      <c r="N147" s="47"/>
      <c r="O147" s="47"/>
      <c r="P147" s="47"/>
      <c r="Q147" s="47"/>
      <c r="R147" s="47"/>
      <c r="S147" s="47"/>
    </row>
    <row r="148" spans="1:19" ht="14.25" customHeight="1">
      <c r="A148" s="3"/>
      <c r="B148" s="47"/>
      <c r="C148" s="47"/>
      <c r="D148" s="47"/>
      <c r="E148" s="47"/>
      <c r="F148" s="47"/>
      <c r="G148" s="47"/>
      <c r="H148" s="47"/>
      <c r="I148" s="47"/>
      <c r="J148" s="47"/>
      <c r="K148" s="47"/>
      <c r="L148" s="47"/>
      <c r="M148" s="47"/>
      <c r="N148" s="47"/>
      <c r="O148" s="47"/>
      <c r="P148" s="47"/>
      <c r="Q148" s="47"/>
      <c r="R148" s="47"/>
      <c r="S148" s="47"/>
    </row>
    <row r="149" spans="1:19" ht="14.25" customHeight="1">
      <c r="A149" s="3"/>
      <c r="B149" s="47"/>
      <c r="C149" s="47"/>
      <c r="D149" s="47"/>
      <c r="E149" s="47"/>
      <c r="F149" s="47"/>
      <c r="G149" s="47"/>
      <c r="H149" s="47"/>
      <c r="I149" s="47"/>
      <c r="J149" s="47"/>
      <c r="K149" s="47"/>
      <c r="L149" s="47"/>
      <c r="M149" s="47"/>
      <c r="N149" s="47"/>
      <c r="O149" s="47"/>
      <c r="P149" s="47"/>
      <c r="Q149" s="47"/>
      <c r="R149" s="47"/>
      <c r="S149" s="47"/>
    </row>
    <row r="150" spans="1:19" ht="14.25" customHeight="1">
      <c r="A150" s="3"/>
      <c r="B150" s="47"/>
      <c r="C150" s="47"/>
      <c r="D150" s="47"/>
      <c r="E150" s="47"/>
      <c r="F150" s="47"/>
      <c r="G150" s="47"/>
      <c r="H150" s="47"/>
      <c r="I150" s="47"/>
      <c r="J150" s="47"/>
      <c r="K150" s="47"/>
      <c r="L150" s="47"/>
      <c r="M150" s="47"/>
      <c r="N150" s="47"/>
      <c r="O150" s="47"/>
      <c r="P150" s="47"/>
      <c r="Q150" s="47"/>
      <c r="R150" s="47"/>
      <c r="S150" s="47"/>
    </row>
    <row r="151" spans="1:19" ht="14.25" customHeight="1">
      <c r="A151" s="3"/>
      <c r="B151" s="47"/>
      <c r="C151" s="47"/>
      <c r="D151" s="47"/>
      <c r="E151" s="47"/>
      <c r="F151" s="47"/>
      <c r="G151" s="47"/>
      <c r="H151" s="47"/>
      <c r="I151" s="47"/>
      <c r="J151" s="47"/>
      <c r="K151" s="47"/>
      <c r="L151" s="47"/>
      <c r="M151" s="47"/>
      <c r="N151" s="47"/>
      <c r="O151" s="47"/>
      <c r="P151" s="47"/>
      <c r="Q151" s="47"/>
      <c r="R151" s="47"/>
      <c r="S151" s="47"/>
    </row>
    <row r="152" spans="1:19" ht="14.25" customHeight="1">
      <c r="A152" s="3"/>
      <c r="B152" s="47"/>
      <c r="C152" s="47"/>
      <c r="D152" s="47"/>
      <c r="E152" s="47"/>
      <c r="F152" s="47"/>
      <c r="G152" s="47"/>
      <c r="H152" s="47"/>
      <c r="I152" s="47"/>
      <c r="J152" s="47"/>
      <c r="K152" s="47"/>
      <c r="L152" s="47"/>
      <c r="M152" s="47"/>
      <c r="N152" s="47"/>
      <c r="O152" s="47"/>
      <c r="P152" s="47"/>
      <c r="Q152" s="47"/>
      <c r="R152" s="47"/>
      <c r="S152" s="47"/>
    </row>
    <row r="153" spans="1:19" ht="14.25" customHeight="1">
      <c r="A153" s="3"/>
      <c r="B153" s="47"/>
      <c r="C153" s="47"/>
      <c r="D153" s="47"/>
      <c r="E153" s="47"/>
      <c r="F153" s="47"/>
      <c r="G153" s="47"/>
      <c r="H153" s="47"/>
      <c r="I153" s="47"/>
      <c r="J153" s="47"/>
      <c r="K153" s="47"/>
      <c r="L153" s="47"/>
      <c r="M153" s="47"/>
      <c r="N153" s="47"/>
      <c r="O153" s="47"/>
      <c r="P153" s="47"/>
      <c r="Q153" s="47"/>
      <c r="R153" s="47"/>
      <c r="S153" s="47"/>
    </row>
    <row r="154" spans="1:19" ht="14.25" customHeight="1">
      <c r="A154" s="3"/>
      <c r="B154" s="47"/>
      <c r="C154" s="47"/>
      <c r="D154" s="47"/>
      <c r="E154" s="47"/>
      <c r="F154" s="47"/>
      <c r="G154" s="47"/>
      <c r="H154" s="47"/>
      <c r="I154" s="47"/>
      <c r="J154" s="47"/>
      <c r="K154" s="47"/>
      <c r="L154" s="47"/>
      <c r="M154" s="47"/>
      <c r="N154" s="47"/>
      <c r="O154" s="47"/>
      <c r="P154" s="47"/>
      <c r="Q154" s="47"/>
      <c r="R154" s="47"/>
      <c r="S154" s="47"/>
    </row>
    <row r="155" spans="1:19" ht="14.25" customHeight="1">
      <c r="A155" s="3"/>
      <c r="B155" s="47"/>
      <c r="C155" s="47"/>
      <c r="D155" s="47"/>
      <c r="E155" s="47"/>
      <c r="F155" s="47"/>
      <c r="G155" s="47"/>
      <c r="H155" s="47"/>
      <c r="I155" s="47"/>
      <c r="J155" s="47"/>
      <c r="K155" s="47"/>
      <c r="L155" s="47"/>
      <c r="M155" s="47"/>
      <c r="N155" s="47"/>
      <c r="O155" s="47"/>
      <c r="P155" s="47"/>
      <c r="Q155" s="47"/>
      <c r="R155" s="47"/>
      <c r="S155" s="47"/>
    </row>
    <row r="156" spans="1:19" ht="14.25" customHeight="1">
      <c r="A156" s="3"/>
      <c r="B156" s="47"/>
      <c r="C156" s="47"/>
      <c r="D156" s="47"/>
      <c r="E156" s="47"/>
      <c r="F156" s="47"/>
      <c r="G156" s="47"/>
      <c r="H156" s="47"/>
      <c r="I156" s="47"/>
      <c r="J156" s="47"/>
      <c r="K156" s="47"/>
      <c r="L156" s="47"/>
      <c r="M156" s="47"/>
      <c r="N156" s="47"/>
      <c r="O156" s="47"/>
      <c r="P156" s="47"/>
      <c r="Q156" s="47"/>
      <c r="R156" s="47"/>
      <c r="S156" s="47"/>
    </row>
    <row r="157" spans="1:19" ht="14.25" customHeight="1">
      <c r="A157" s="3"/>
      <c r="B157" s="47"/>
      <c r="C157" s="47"/>
      <c r="D157" s="47"/>
      <c r="E157" s="47"/>
      <c r="F157" s="47"/>
      <c r="G157" s="47"/>
      <c r="H157" s="47"/>
      <c r="I157" s="47"/>
      <c r="J157" s="47"/>
      <c r="K157" s="47"/>
      <c r="L157" s="47"/>
      <c r="M157" s="47"/>
      <c r="N157" s="47"/>
      <c r="O157" s="47"/>
      <c r="P157" s="47"/>
      <c r="Q157" s="47"/>
      <c r="R157" s="47"/>
      <c r="S157" s="47"/>
    </row>
    <row r="158" spans="1:19" ht="14.25" customHeight="1">
      <c r="A158" s="3"/>
      <c r="B158" s="47"/>
      <c r="C158" s="47"/>
      <c r="D158" s="47"/>
      <c r="E158" s="47"/>
      <c r="F158" s="47"/>
      <c r="G158" s="47"/>
      <c r="H158" s="47"/>
      <c r="I158" s="47"/>
      <c r="J158" s="47"/>
      <c r="K158" s="47"/>
      <c r="L158" s="47"/>
      <c r="M158" s="47"/>
      <c r="N158" s="47"/>
      <c r="O158" s="47"/>
      <c r="P158" s="47"/>
      <c r="Q158" s="47"/>
      <c r="R158" s="47"/>
      <c r="S158" s="47"/>
    </row>
    <row r="159" spans="1:19" ht="14.25" customHeight="1">
      <c r="A159" s="3"/>
      <c r="B159" s="47"/>
      <c r="C159" s="47"/>
      <c r="D159" s="47"/>
      <c r="E159" s="47"/>
      <c r="F159" s="47"/>
      <c r="G159" s="47"/>
      <c r="H159" s="47"/>
      <c r="I159" s="47"/>
      <c r="J159" s="47"/>
      <c r="K159" s="47"/>
      <c r="L159" s="47"/>
      <c r="M159" s="47"/>
      <c r="N159" s="47"/>
      <c r="O159" s="47"/>
      <c r="P159" s="47"/>
      <c r="Q159" s="47"/>
      <c r="R159" s="47"/>
      <c r="S159" s="47"/>
    </row>
    <row r="160" spans="1:19" ht="14.25" customHeight="1">
      <c r="A160" s="3"/>
      <c r="B160" s="47"/>
      <c r="C160" s="47"/>
      <c r="D160" s="47"/>
      <c r="E160" s="47"/>
      <c r="F160" s="47"/>
      <c r="G160" s="47"/>
      <c r="H160" s="47"/>
      <c r="I160" s="47"/>
      <c r="J160" s="47"/>
      <c r="K160" s="47"/>
      <c r="L160" s="47"/>
      <c r="M160" s="47"/>
      <c r="N160" s="47"/>
      <c r="O160" s="47"/>
      <c r="P160" s="47"/>
      <c r="Q160" s="47"/>
      <c r="R160" s="47"/>
      <c r="S160" s="47"/>
    </row>
    <row r="161" spans="1:19" ht="14.25" customHeight="1">
      <c r="A161" s="3"/>
      <c r="B161" s="47"/>
      <c r="C161" s="47"/>
      <c r="D161" s="47"/>
      <c r="E161" s="47"/>
      <c r="F161" s="47"/>
      <c r="G161" s="47"/>
      <c r="H161" s="47"/>
      <c r="I161" s="47"/>
      <c r="J161" s="47"/>
      <c r="K161" s="47"/>
      <c r="L161" s="47"/>
      <c r="M161" s="47"/>
      <c r="N161" s="47"/>
      <c r="O161" s="47"/>
      <c r="P161" s="47"/>
      <c r="Q161" s="47"/>
      <c r="R161" s="47"/>
      <c r="S161" s="47"/>
    </row>
    <row r="162" spans="1:19" ht="14.25" customHeight="1">
      <c r="A162" s="3"/>
      <c r="B162" s="47"/>
      <c r="C162" s="47"/>
      <c r="D162" s="47"/>
      <c r="E162" s="47"/>
      <c r="F162" s="47"/>
      <c r="G162" s="47"/>
      <c r="H162" s="47"/>
      <c r="I162" s="47"/>
      <c r="J162" s="47"/>
      <c r="K162" s="47"/>
      <c r="L162" s="47"/>
      <c r="M162" s="47"/>
      <c r="N162" s="47"/>
      <c r="O162" s="47"/>
      <c r="P162" s="47"/>
      <c r="Q162" s="47"/>
      <c r="R162" s="47"/>
      <c r="S162" s="47"/>
    </row>
    <row r="163" spans="1:19" ht="14.25" customHeight="1">
      <c r="A163" s="3"/>
      <c r="B163" s="47"/>
      <c r="C163" s="47"/>
      <c r="D163" s="47"/>
      <c r="E163" s="47"/>
      <c r="F163" s="47"/>
      <c r="G163" s="47"/>
      <c r="H163" s="47"/>
      <c r="I163" s="47"/>
      <c r="J163" s="47"/>
      <c r="K163" s="47"/>
      <c r="L163" s="47"/>
      <c r="M163" s="47"/>
      <c r="N163" s="47"/>
      <c r="O163" s="47"/>
      <c r="P163" s="47"/>
      <c r="Q163" s="47"/>
      <c r="R163" s="47"/>
      <c r="S163" s="47"/>
    </row>
    <row r="164" spans="1:19" ht="14.25" customHeight="1">
      <c r="A164" s="3"/>
      <c r="B164" s="47"/>
      <c r="C164" s="47"/>
      <c r="D164" s="47"/>
      <c r="E164" s="47"/>
      <c r="F164" s="47"/>
      <c r="G164" s="47"/>
      <c r="H164" s="47"/>
      <c r="I164" s="47"/>
      <c r="J164" s="47"/>
      <c r="K164" s="47"/>
      <c r="L164" s="47"/>
      <c r="M164" s="47"/>
      <c r="N164" s="47"/>
      <c r="O164" s="47"/>
      <c r="P164" s="47"/>
      <c r="Q164" s="47"/>
      <c r="R164" s="47"/>
      <c r="S164" s="47"/>
    </row>
    <row r="165" spans="1:19" ht="14.25" customHeight="1">
      <c r="A165" s="3"/>
      <c r="B165" s="47"/>
      <c r="C165" s="47"/>
      <c r="D165" s="47"/>
      <c r="E165" s="47"/>
      <c r="F165" s="47"/>
      <c r="G165" s="47"/>
      <c r="H165" s="47"/>
      <c r="I165" s="47"/>
      <c r="J165" s="47"/>
      <c r="K165" s="47"/>
      <c r="L165" s="47"/>
      <c r="M165" s="47"/>
      <c r="N165" s="47"/>
      <c r="O165" s="47"/>
      <c r="P165" s="47"/>
      <c r="Q165" s="47"/>
      <c r="R165" s="47"/>
      <c r="S165" s="47"/>
    </row>
    <row r="166" spans="1:19" ht="14.25" customHeight="1">
      <c r="A166" s="3"/>
      <c r="B166" s="47"/>
      <c r="C166" s="47"/>
      <c r="D166" s="47"/>
      <c r="E166" s="47"/>
      <c r="F166" s="47"/>
      <c r="G166" s="47"/>
      <c r="H166" s="47"/>
      <c r="I166" s="47"/>
      <c r="J166" s="47"/>
      <c r="K166" s="47"/>
      <c r="L166" s="47"/>
      <c r="M166" s="47"/>
      <c r="N166" s="47"/>
      <c r="O166" s="47"/>
      <c r="P166" s="47"/>
      <c r="Q166" s="47"/>
      <c r="R166" s="47"/>
      <c r="S166" s="47"/>
    </row>
    <row r="167" spans="1:19" ht="14.25" customHeight="1">
      <c r="A167" s="3"/>
      <c r="B167" s="47"/>
      <c r="C167" s="47"/>
      <c r="D167" s="47"/>
      <c r="E167" s="47"/>
      <c r="F167" s="47"/>
      <c r="G167" s="47"/>
      <c r="H167" s="47"/>
      <c r="I167" s="47"/>
      <c r="J167" s="47"/>
      <c r="K167" s="47"/>
      <c r="L167" s="47"/>
      <c r="M167" s="47"/>
      <c r="N167" s="47"/>
      <c r="O167" s="47"/>
      <c r="P167" s="47"/>
      <c r="Q167" s="47"/>
      <c r="R167" s="47"/>
      <c r="S167" s="47"/>
    </row>
    <row r="168" spans="1:19" ht="14.25" customHeight="1">
      <c r="A168" s="3"/>
      <c r="B168" s="47"/>
      <c r="C168" s="47"/>
      <c r="D168" s="47"/>
      <c r="E168" s="47"/>
      <c r="F168" s="47"/>
      <c r="G168" s="47"/>
      <c r="H168" s="47"/>
      <c r="I168" s="47"/>
      <c r="J168" s="47"/>
      <c r="K168" s="47"/>
      <c r="L168" s="47"/>
      <c r="M168" s="47"/>
      <c r="N168" s="47"/>
      <c r="O168" s="47"/>
      <c r="P168" s="47"/>
      <c r="Q168" s="47"/>
      <c r="R168" s="47"/>
      <c r="S168" s="47"/>
    </row>
    <row r="169" spans="1:19" ht="14.25" customHeight="1">
      <c r="A169" s="3"/>
      <c r="B169" s="47"/>
      <c r="C169" s="47"/>
      <c r="D169" s="47"/>
      <c r="E169" s="47"/>
      <c r="F169" s="47"/>
      <c r="G169" s="47"/>
      <c r="H169" s="47"/>
      <c r="I169" s="47"/>
      <c r="J169" s="47"/>
      <c r="K169" s="47"/>
      <c r="L169" s="47"/>
      <c r="M169" s="47"/>
      <c r="N169" s="47"/>
      <c r="O169" s="47"/>
      <c r="P169" s="47"/>
      <c r="Q169" s="47"/>
      <c r="R169" s="47"/>
      <c r="S169" s="47"/>
    </row>
    <row r="170" spans="1:19" ht="14.25" customHeight="1">
      <c r="A170" s="3"/>
      <c r="B170" s="47"/>
      <c r="C170" s="47"/>
      <c r="D170" s="47"/>
      <c r="E170" s="47"/>
      <c r="F170" s="47"/>
      <c r="G170" s="47"/>
      <c r="H170" s="47"/>
      <c r="I170" s="47"/>
      <c r="J170" s="47"/>
      <c r="K170" s="47"/>
      <c r="L170" s="47"/>
      <c r="M170" s="47"/>
      <c r="N170" s="47"/>
      <c r="O170" s="47"/>
      <c r="P170" s="47"/>
      <c r="Q170" s="47"/>
      <c r="R170" s="47"/>
      <c r="S170" s="47"/>
    </row>
    <row r="171" spans="1:19" ht="14.25" customHeight="1">
      <c r="A171" s="3"/>
      <c r="B171" s="47"/>
      <c r="C171" s="47"/>
      <c r="D171" s="47"/>
      <c r="E171" s="47"/>
      <c r="F171" s="47"/>
      <c r="G171" s="47"/>
      <c r="H171" s="47"/>
      <c r="I171" s="47"/>
      <c r="J171" s="47"/>
      <c r="K171" s="47"/>
      <c r="L171" s="47"/>
      <c r="M171" s="47"/>
      <c r="N171" s="47"/>
      <c r="O171" s="47"/>
      <c r="P171" s="47"/>
      <c r="Q171" s="47"/>
      <c r="R171" s="47"/>
      <c r="S171" s="47"/>
    </row>
    <row r="172" spans="1:19" ht="14.25" customHeight="1">
      <c r="A172" s="3"/>
      <c r="B172" s="47"/>
      <c r="C172" s="47"/>
      <c r="D172" s="47"/>
      <c r="E172" s="47"/>
      <c r="F172" s="47"/>
      <c r="G172" s="47"/>
      <c r="H172" s="47"/>
      <c r="I172" s="47"/>
      <c r="J172" s="47"/>
      <c r="K172" s="47"/>
      <c r="L172" s="47"/>
      <c r="M172" s="47"/>
      <c r="N172" s="47"/>
      <c r="O172" s="47"/>
      <c r="P172" s="47"/>
      <c r="Q172" s="47"/>
      <c r="R172" s="47"/>
      <c r="S172" s="47"/>
    </row>
    <row r="173" spans="1:19" ht="14.25" customHeight="1">
      <c r="A173" s="3"/>
      <c r="B173" s="47"/>
      <c r="C173" s="47"/>
      <c r="D173" s="47"/>
      <c r="E173" s="47"/>
      <c r="F173" s="47"/>
      <c r="G173" s="47"/>
      <c r="H173" s="47"/>
      <c r="I173" s="47"/>
      <c r="J173" s="47"/>
      <c r="K173" s="47"/>
      <c r="L173" s="47"/>
      <c r="M173" s="47"/>
      <c r="N173" s="47"/>
      <c r="O173" s="47"/>
      <c r="P173" s="47"/>
      <c r="Q173" s="47"/>
      <c r="R173" s="47"/>
      <c r="S173" s="47"/>
    </row>
    <row r="174" spans="1:19" ht="14.25" customHeight="1">
      <c r="A174" s="3"/>
      <c r="B174" s="47"/>
      <c r="C174" s="47"/>
      <c r="D174" s="47"/>
      <c r="E174" s="47"/>
      <c r="F174" s="47"/>
      <c r="G174" s="47"/>
      <c r="H174" s="47"/>
      <c r="I174" s="47"/>
      <c r="J174" s="47"/>
      <c r="K174" s="47"/>
      <c r="L174" s="47"/>
      <c r="M174" s="47"/>
      <c r="N174" s="47"/>
      <c r="O174" s="47"/>
      <c r="P174" s="47"/>
      <c r="Q174" s="47"/>
      <c r="R174" s="47"/>
      <c r="S174" s="47"/>
    </row>
    <row r="175" spans="1:19" ht="14.25" customHeight="1">
      <c r="A175" s="3"/>
      <c r="B175" s="47"/>
      <c r="C175" s="47"/>
      <c r="D175" s="47"/>
      <c r="E175" s="47"/>
      <c r="F175" s="47"/>
      <c r="G175" s="47"/>
      <c r="H175" s="47"/>
      <c r="I175" s="47"/>
      <c r="J175" s="47"/>
      <c r="K175" s="47"/>
      <c r="L175" s="47"/>
      <c r="M175" s="47"/>
      <c r="N175" s="47"/>
      <c r="O175" s="47"/>
      <c r="P175" s="47"/>
      <c r="Q175" s="47"/>
      <c r="R175" s="47"/>
      <c r="S175" s="47"/>
    </row>
    <row r="176" spans="1:19" ht="14.25" customHeight="1">
      <c r="A176" s="3"/>
      <c r="B176" s="47"/>
      <c r="C176" s="47"/>
      <c r="D176" s="47"/>
      <c r="E176" s="47"/>
      <c r="F176" s="47"/>
      <c r="G176" s="47"/>
      <c r="H176" s="47"/>
      <c r="I176" s="47"/>
      <c r="J176" s="47"/>
      <c r="K176" s="47"/>
      <c r="L176" s="47"/>
      <c r="M176" s="47"/>
      <c r="N176" s="47"/>
      <c r="O176" s="47"/>
      <c r="P176" s="47"/>
      <c r="Q176" s="47"/>
      <c r="R176" s="47"/>
      <c r="S176" s="47"/>
    </row>
    <row r="177" spans="1:19" ht="14.25" customHeight="1">
      <c r="A177" s="3"/>
      <c r="B177" s="47"/>
      <c r="C177" s="47"/>
      <c r="D177" s="47"/>
      <c r="E177" s="47"/>
      <c r="F177" s="47"/>
      <c r="G177" s="47"/>
      <c r="H177" s="47"/>
      <c r="I177" s="47"/>
      <c r="J177" s="47"/>
      <c r="K177" s="47"/>
      <c r="L177" s="47"/>
      <c r="M177" s="47"/>
      <c r="N177" s="47"/>
      <c r="O177" s="47"/>
      <c r="P177" s="47"/>
      <c r="Q177" s="47"/>
      <c r="R177" s="47"/>
      <c r="S177" s="47"/>
    </row>
    <row r="178" spans="1:19" ht="14.25" customHeight="1">
      <c r="A178" s="3"/>
      <c r="B178" s="47"/>
      <c r="C178" s="47"/>
      <c r="D178" s="47"/>
      <c r="E178" s="47"/>
      <c r="F178" s="47"/>
      <c r="G178" s="47"/>
      <c r="H178" s="47"/>
      <c r="I178" s="47"/>
      <c r="J178" s="47"/>
      <c r="K178" s="47"/>
      <c r="L178" s="47"/>
      <c r="M178" s="47"/>
      <c r="N178" s="47"/>
      <c r="O178" s="47"/>
      <c r="P178" s="47"/>
      <c r="Q178" s="47"/>
      <c r="R178" s="47"/>
      <c r="S178" s="47"/>
    </row>
    <row r="179" spans="1:19" ht="14.25" customHeight="1">
      <c r="A179" s="3"/>
      <c r="B179" s="47"/>
      <c r="C179" s="47"/>
      <c r="D179" s="47"/>
      <c r="E179" s="47"/>
      <c r="F179" s="47"/>
      <c r="G179" s="47"/>
      <c r="H179" s="47"/>
      <c r="I179" s="47"/>
      <c r="J179" s="47"/>
      <c r="K179" s="47"/>
      <c r="L179" s="47"/>
      <c r="M179" s="47"/>
      <c r="N179" s="47"/>
      <c r="O179" s="47"/>
      <c r="P179" s="47"/>
      <c r="Q179" s="47"/>
      <c r="R179" s="47"/>
      <c r="S179" s="47"/>
    </row>
    <row r="180" spans="1:19" ht="14.25" customHeight="1">
      <c r="A180" s="3"/>
      <c r="B180" s="47"/>
      <c r="C180" s="47"/>
      <c r="D180" s="47"/>
      <c r="E180" s="47"/>
      <c r="F180" s="47"/>
      <c r="G180" s="47"/>
      <c r="H180" s="47"/>
      <c r="I180" s="47"/>
      <c r="J180" s="47"/>
      <c r="K180" s="47"/>
      <c r="L180" s="47"/>
      <c r="M180" s="47"/>
      <c r="N180" s="47"/>
      <c r="O180" s="47"/>
      <c r="P180" s="47"/>
      <c r="Q180" s="47"/>
      <c r="R180" s="47"/>
      <c r="S180" s="47"/>
    </row>
    <row r="181" spans="1:19" ht="14.25" customHeight="1">
      <c r="A181" s="3"/>
      <c r="B181" s="47"/>
      <c r="C181" s="47"/>
      <c r="D181" s="47"/>
      <c r="E181" s="47"/>
      <c r="F181" s="47"/>
      <c r="G181" s="47"/>
      <c r="H181" s="47"/>
      <c r="I181" s="47"/>
      <c r="J181" s="47"/>
      <c r="K181" s="47"/>
      <c r="L181" s="47"/>
      <c r="M181" s="47"/>
      <c r="N181" s="47"/>
      <c r="O181" s="47"/>
      <c r="P181" s="47"/>
      <c r="Q181" s="47"/>
      <c r="R181" s="47"/>
      <c r="S181" s="47"/>
    </row>
    <row r="182" spans="1:19" ht="14.25" customHeight="1">
      <c r="A182" s="3"/>
      <c r="B182" s="47"/>
      <c r="C182" s="47"/>
      <c r="D182" s="47"/>
      <c r="E182" s="47"/>
      <c r="F182" s="47"/>
      <c r="G182" s="47"/>
      <c r="H182" s="47"/>
      <c r="I182" s="47"/>
      <c r="J182" s="47"/>
      <c r="K182" s="47"/>
      <c r="L182" s="47"/>
      <c r="M182" s="47"/>
      <c r="N182" s="47"/>
      <c r="O182" s="47"/>
      <c r="P182" s="47"/>
      <c r="Q182" s="47"/>
      <c r="R182" s="47"/>
      <c r="S182" s="47"/>
    </row>
    <row r="183" spans="1:19" ht="14.25" customHeight="1">
      <c r="A183" s="3"/>
      <c r="B183" s="47"/>
      <c r="C183" s="47"/>
      <c r="D183" s="47"/>
      <c r="E183" s="47"/>
      <c r="F183" s="47"/>
      <c r="G183" s="47"/>
      <c r="H183" s="47"/>
      <c r="I183" s="47"/>
      <c r="J183" s="47"/>
      <c r="K183" s="47"/>
      <c r="L183" s="47"/>
      <c r="M183" s="47"/>
      <c r="N183" s="47"/>
      <c r="O183" s="47"/>
      <c r="P183" s="47"/>
      <c r="Q183" s="47"/>
      <c r="R183" s="47"/>
      <c r="S183" s="47"/>
    </row>
    <row r="184" spans="1:19" ht="14.25" customHeight="1">
      <c r="A184" s="3"/>
      <c r="B184" s="47"/>
      <c r="C184" s="47"/>
      <c r="D184" s="47"/>
      <c r="E184" s="47"/>
      <c r="F184" s="47"/>
      <c r="G184" s="47"/>
      <c r="H184" s="47"/>
      <c r="I184" s="47"/>
      <c r="J184" s="47"/>
      <c r="K184" s="47"/>
      <c r="L184" s="47"/>
      <c r="M184" s="47"/>
      <c r="N184" s="47"/>
      <c r="O184" s="47"/>
      <c r="P184" s="47"/>
      <c r="Q184" s="47"/>
      <c r="R184" s="47"/>
      <c r="S184" s="47"/>
    </row>
    <row r="185" spans="1:19" ht="14.25" customHeight="1">
      <c r="A185" s="3"/>
      <c r="B185" s="47"/>
      <c r="C185" s="47"/>
      <c r="D185" s="47"/>
      <c r="E185" s="47"/>
      <c r="F185" s="47"/>
      <c r="G185" s="47"/>
      <c r="H185" s="47"/>
      <c r="I185" s="47"/>
      <c r="J185" s="47"/>
      <c r="K185" s="47"/>
      <c r="L185" s="47"/>
      <c r="M185" s="47"/>
      <c r="N185" s="47"/>
      <c r="O185" s="47"/>
      <c r="P185" s="47"/>
      <c r="Q185" s="47"/>
      <c r="R185" s="47"/>
      <c r="S185" s="47"/>
    </row>
    <row r="186" spans="1:19" ht="14.25" customHeight="1">
      <c r="A186" s="3"/>
      <c r="B186" s="47"/>
      <c r="C186" s="47"/>
      <c r="D186" s="47"/>
      <c r="E186" s="47"/>
      <c r="F186" s="47"/>
      <c r="G186" s="47"/>
      <c r="H186" s="47"/>
      <c r="I186" s="47"/>
      <c r="J186" s="47"/>
      <c r="K186" s="47"/>
      <c r="L186" s="47"/>
      <c r="M186" s="47"/>
      <c r="N186" s="47"/>
      <c r="O186" s="47"/>
      <c r="P186" s="47"/>
      <c r="Q186" s="47"/>
      <c r="R186" s="47"/>
      <c r="S186" s="47"/>
    </row>
    <row r="187" spans="1:19" ht="14.25" customHeight="1">
      <c r="A187" s="3"/>
      <c r="B187" s="47"/>
      <c r="C187" s="47"/>
      <c r="D187" s="47"/>
      <c r="E187" s="47"/>
      <c r="F187" s="47"/>
      <c r="G187" s="47"/>
      <c r="H187" s="47"/>
      <c r="I187" s="47"/>
      <c r="J187" s="47"/>
      <c r="K187" s="47"/>
      <c r="L187" s="47"/>
      <c r="M187" s="47"/>
      <c r="N187" s="47"/>
      <c r="O187" s="47"/>
      <c r="P187" s="47"/>
      <c r="Q187" s="47"/>
      <c r="R187" s="47"/>
      <c r="S187" s="47"/>
    </row>
    <row r="188" spans="1:19" ht="14.25" customHeight="1">
      <c r="A188" s="3"/>
      <c r="B188" s="47"/>
      <c r="C188" s="47"/>
      <c r="D188" s="47"/>
      <c r="E188" s="47"/>
      <c r="F188" s="47"/>
      <c r="G188" s="47"/>
      <c r="H188" s="47"/>
      <c r="I188" s="47"/>
      <c r="J188" s="47"/>
      <c r="K188" s="47"/>
      <c r="L188" s="47"/>
      <c r="M188" s="47"/>
      <c r="N188" s="47"/>
      <c r="O188" s="47"/>
      <c r="P188" s="47"/>
      <c r="Q188" s="47"/>
      <c r="R188" s="47"/>
      <c r="S188" s="47"/>
    </row>
    <row r="189" spans="1:19" ht="14.25" customHeight="1">
      <c r="A189" s="3"/>
      <c r="B189" s="47"/>
      <c r="C189" s="47"/>
      <c r="D189" s="47"/>
      <c r="E189" s="47"/>
      <c r="F189" s="47"/>
      <c r="G189" s="47"/>
      <c r="H189" s="47"/>
      <c r="I189" s="47"/>
      <c r="J189" s="47"/>
      <c r="K189" s="47"/>
      <c r="L189" s="47"/>
      <c r="M189" s="47"/>
      <c r="N189" s="47"/>
      <c r="O189" s="47"/>
      <c r="P189" s="47"/>
      <c r="Q189" s="47"/>
      <c r="R189" s="47"/>
      <c r="S189" s="47"/>
    </row>
    <row r="190" spans="1:19" ht="14.25" customHeight="1">
      <c r="A190" s="3"/>
      <c r="B190" s="47"/>
      <c r="C190" s="47"/>
      <c r="D190" s="47"/>
      <c r="E190" s="47"/>
      <c r="F190" s="47"/>
      <c r="G190" s="47"/>
      <c r="H190" s="47"/>
      <c r="I190" s="47"/>
      <c r="J190" s="47"/>
      <c r="K190" s="47"/>
      <c r="L190" s="47"/>
      <c r="M190" s="47"/>
      <c r="N190" s="47"/>
      <c r="O190" s="47"/>
      <c r="P190" s="47"/>
      <c r="Q190" s="47"/>
      <c r="R190" s="47"/>
      <c r="S190" s="47"/>
    </row>
    <row r="191" spans="1:19" ht="14.25" customHeight="1">
      <c r="A191" s="3"/>
      <c r="B191" s="47"/>
      <c r="C191" s="47"/>
      <c r="D191" s="47"/>
      <c r="E191" s="47"/>
      <c r="F191" s="47"/>
      <c r="G191" s="47"/>
      <c r="H191" s="47"/>
      <c r="I191" s="47"/>
      <c r="J191" s="47"/>
      <c r="K191" s="47"/>
      <c r="L191" s="47"/>
      <c r="M191" s="47"/>
      <c r="N191" s="47"/>
      <c r="O191" s="47"/>
      <c r="P191" s="47"/>
      <c r="Q191" s="47"/>
      <c r="R191" s="47"/>
      <c r="S191" s="47"/>
    </row>
    <row r="192" spans="1:19" ht="14.25" customHeight="1">
      <c r="A192" s="3"/>
      <c r="B192" s="47"/>
      <c r="C192" s="47"/>
      <c r="D192" s="47"/>
      <c r="E192" s="47"/>
      <c r="F192" s="47"/>
      <c r="G192" s="47"/>
      <c r="H192" s="47"/>
      <c r="I192" s="47"/>
      <c r="J192" s="47"/>
      <c r="K192" s="47"/>
      <c r="L192" s="47"/>
      <c r="M192" s="47"/>
      <c r="N192" s="47"/>
      <c r="O192" s="47"/>
      <c r="P192" s="47"/>
      <c r="Q192" s="47"/>
      <c r="R192" s="47"/>
      <c r="S192" s="47"/>
    </row>
    <row r="193" spans="1:19" ht="14.25" customHeight="1">
      <c r="A193" s="3"/>
      <c r="B193" s="47"/>
      <c r="C193" s="47"/>
      <c r="D193" s="47"/>
      <c r="E193" s="47"/>
      <c r="F193" s="47"/>
      <c r="G193" s="47"/>
      <c r="H193" s="47"/>
      <c r="I193" s="47"/>
      <c r="J193" s="47"/>
      <c r="K193" s="47"/>
      <c r="L193" s="47"/>
      <c r="M193" s="47"/>
      <c r="N193" s="47"/>
      <c r="O193" s="47"/>
      <c r="P193" s="47"/>
      <c r="Q193" s="47"/>
      <c r="R193" s="47"/>
      <c r="S193" s="47"/>
    </row>
    <row r="194" spans="1:19" ht="14.25" customHeight="1">
      <c r="A194" s="3"/>
      <c r="B194" s="47"/>
      <c r="C194" s="47"/>
      <c r="D194" s="47"/>
      <c r="E194" s="47"/>
      <c r="F194" s="47"/>
      <c r="G194" s="47"/>
      <c r="H194" s="47"/>
      <c r="I194" s="47"/>
      <c r="J194" s="47"/>
      <c r="K194" s="47"/>
      <c r="L194" s="47"/>
      <c r="M194" s="47"/>
      <c r="N194" s="47"/>
      <c r="O194" s="47"/>
      <c r="P194" s="47"/>
      <c r="Q194" s="47"/>
      <c r="R194" s="47"/>
      <c r="S194" s="47"/>
    </row>
    <row r="195" spans="1:19" ht="14.25" customHeight="1">
      <c r="A195" s="3"/>
      <c r="B195" s="47"/>
      <c r="C195" s="47"/>
      <c r="D195" s="47"/>
      <c r="E195" s="47"/>
      <c r="F195" s="47"/>
      <c r="G195" s="47"/>
      <c r="H195" s="47"/>
      <c r="I195" s="47"/>
      <c r="J195" s="47"/>
      <c r="K195" s="47"/>
      <c r="L195" s="47"/>
      <c r="M195" s="47"/>
      <c r="N195" s="47"/>
      <c r="O195" s="47"/>
      <c r="P195" s="47"/>
      <c r="Q195" s="47"/>
      <c r="R195" s="47"/>
      <c r="S195" s="47"/>
    </row>
    <row r="196" spans="1:19" ht="14.25" customHeight="1">
      <c r="A196" s="3"/>
      <c r="B196" s="47"/>
      <c r="C196" s="47"/>
      <c r="D196" s="47"/>
      <c r="E196" s="47"/>
      <c r="F196" s="47"/>
      <c r="G196" s="47"/>
      <c r="H196" s="47"/>
      <c r="I196" s="47"/>
      <c r="J196" s="47"/>
      <c r="K196" s="47"/>
      <c r="L196" s="47"/>
      <c r="M196" s="47"/>
      <c r="N196" s="47"/>
      <c r="O196" s="47"/>
      <c r="P196" s="47"/>
      <c r="Q196" s="47"/>
      <c r="R196" s="47"/>
      <c r="S196" s="47"/>
    </row>
    <row r="197" spans="1:19" ht="14.25" customHeight="1">
      <c r="A197" s="3"/>
      <c r="B197" s="47"/>
      <c r="C197" s="47"/>
      <c r="D197" s="47"/>
      <c r="E197" s="47"/>
      <c r="F197" s="47"/>
      <c r="G197" s="47"/>
      <c r="H197" s="47"/>
      <c r="I197" s="47"/>
      <c r="J197" s="47"/>
      <c r="K197" s="47"/>
      <c r="L197" s="47"/>
      <c r="M197" s="47"/>
      <c r="N197" s="47"/>
      <c r="O197" s="47"/>
      <c r="P197" s="47"/>
      <c r="Q197" s="47"/>
      <c r="R197" s="47"/>
      <c r="S197" s="47"/>
    </row>
    <row r="198" spans="1:19" ht="14.25" customHeight="1">
      <c r="A198" s="3"/>
      <c r="B198" s="47"/>
      <c r="C198" s="47"/>
      <c r="D198" s="47"/>
      <c r="E198" s="47"/>
      <c r="F198" s="47"/>
      <c r="G198" s="47"/>
      <c r="H198" s="47"/>
      <c r="I198" s="47"/>
      <c r="J198" s="47"/>
      <c r="K198" s="47"/>
      <c r="L198" s="47"/>
      <c r="M198" s="47"/>
      <c r="N198" s="47"/>
      <c r="O198" s="47"/>
      <c r="P198" s="47"/>
      <c r="Q198" s="47"/>
      <c r="R198" s="47"/>
      <c r="S198" s="47"/>
    </row>
    <row r="199" spans="1:19" ht="14.25" customHeight="1">
      <c r="A199" s="3"/>
      <c r="B199" s="47"/>
      <c r="C199" s="47"/>
      <c r="D199" s="47"/>
      <c r="E199" s="47"/>
      <c r="F199" s="47"/>
      <c r="G199" s="47"/>
      <c r="H199" s="47"/>
      <c r="I199" s="47"/>
      <c r="J199" s="47"/>
      <c r="K199" s="47"/>
      <c r="L199" s="47"/>
      <c r="M199" s="47"/>
      <c r="N199" s="47"/>
      <c r="O199" s="47"/>
      <c r="P199" s="47"/>
      <c r="Q199" s="47"/>
      <c r="R199" s="47"/>
      <c r="S199" s="47"/>
    </row>
    <row r="200" spans="1:19" ht="14.25" customHeight="1">
      <c r="A200" s="3"/>
      <c r="B200" s="47"/>
      <c r="C200" s="47"/>
      <c r="D200" s="47"/>
      <c r="E200" s="47"/>
      <c r="F200" s="47"/>
      <c r="G200" s="47"/>
      <c r="H200" s="47"/>
      <c r="I200" s="47"/>
      <c r="J200" s="47"/>
      <c r="K200" s="47"/>
      <c r="L200" s="47"/>
      <c r="M200" s="47"/>
      <c r="N200" s="47"/>
      <c r="O200" s="47"/>
      <c r="P200" s="47"/>
      <c r="Q200" s="47"/>
      <c r="R200" s="47"/>
      <c r="S200" s="47"/>
    </row>
    <row r="201" spans="1:19" ht="14.25" customHeight="1">
      <c r="A201" s="3"/>
      <c r="B201" s="47"/>
      <c r="C201" s="47"/>
      <c r="D201" s="47"/>
      <c r="E201" s="47"/>
      <c r="F201" s="47"/>
      <c r="G201" s="47"/>
      <c r="H201" s="47"/>
      <c r="I201" s="47"/>
      <c r="J201" s="47"/>
      <c r="K201" s="47"/>
      <c r="L201" s="47"/>
      <c r="M201" s="47"/>
      <c r="N201" s="47"/>
      <c r="O201" s="47"/>
      <c r="P201" s="47"/>
      <c r="Q201" s="47"/>
      <c r="R201" s="47"/>
      <c r="S201" s="47"/>
    </row>
    <row r="202" spans="1:19" ht="14.25" customHeight="1">
      <c r="A202" s="3"/>
      <c r="B202" s="47"/>
      <c r="C202" s="47"/>
      <c r="D202" s="47"/>
      <c r="E202" s="47"/>
      <c r="F202" s="47"/>
      <c r="G202" s="47"/>
      <c r="H202" s="47"/>
      <c r="I202" s="47"/>
      <c r="J202" s="47"/>
      <c r="K202" s="47"/>
      <c r="L202" s="47"/>
      <c r="M202" s="47"/>
      <c r="N202" s="47"/>
      <c r="O202" s="47"/>
      <c r="P202" s="47"/>
      <c r="Q202" s="47"/>
      <c r="R202" s="47"/>
      <c r="S202" s="47"/>
    </row>
    <row r="203" spans="1:19" ht="14.25" customHeight="1">
      <c r="A203" s="3"/>
      <c r="B203" s="47"/>
      <c r="C203" s="47"/>
      <c r="D203" s="47"/>
      <c r="E203" s="47"/>
      <c r="F203" s="47"/>
      <c r="G203" s="47"/>
      <c r="H203" s="47"/>
      <c r="I203" s="47"/>
      <c r="J203" s="47"/>
      <c r="K203" s="47"/>
      <c r="L203" s="47"/>
      <c r="M203" s="47"/>
      <c r="N203" s="47"/>
      <c r="O203" s="47"/>
      <c r="P203" s="47"/>
      <c r="Q203" s="47"/>
      <c r="R203" s="47"/>
      <c r="S203" s="47"/>
    </row>
    <row r="204" spans="1:19" ht="14.25" customHeight="1">
      <c r="A204" s="3"/>
      <c r="B204" s="47"/>
      <c r="C204" s="47"/>
      <c r="D204" s="47"/>
      <c r="E204" s="47"/>
      <c r="F204" s="47"/>
      <c r="G204" s="47"/>
      <c r="H204" s="47"/>
      <c r="I204" s="47"/>
      <c r="J204" s="47"/>
      <c r="K204" s="47"/>
      <c r="L204" s="47"/>
      <c r="M204" s="47"/>
      <c r="N204" s="47"/>
      <c r="O204" s="47"/>
      <c r="P204" s="47"/>
      <c r="Q204" s="47"/>
      <c r="R204" s="47"/>
      <c r="S204" s="47"/>
    </row>
    <row r="205" spans="1:19" ht="14.25" customHeight="1">
      <c r="A205" s="3"/>
      <c r="B205" s="47"/>
      <c r="C205" s="47"/>
      <c r="D205" s="47"/>
      <c r="E205" s="47"/>
      <c r="F205" s="47"/>
      <c r="G205" s="47"/>
      <c r="H205" s="47"/>
      <c r="I205" s="47"/>
      <c r="J205" s="47"/>
      <c r="K205" s="47"/>
      <c r="L205" s="47"/>
      <c r="M205" s="47"/>
      <c r="N205" s="47"/>
      <c r="O205" s="47"/>
      <c r="P205" s="47"/>
      <c r="Q205" s="47"/>
      <c r="R205" s="47"/>
      <c r="S205" s="47"/>
    </row>
    <row r="206" spans="1:19" ht="14.25" customHeight="1">
      <c r="A206" s="3"/>
      <c r="B206" s="47"/>
      <c r="C206" s="47"/>
      <c r="D206" s="47"/>
      <c r="E206" s="47"/>
      <c r="F206" s="47"/>
      <c r="G206" s="47"/>
      <c r="H206" s="47"/>
      <c r="I206" s="47"/>
      <c r="J206" s="47"/>
      <c r="K206" s="47"/>
      <c r="L206" s="47"/>
      <c r="M206" s="47"/>
      <c r="N206" s="47"/>
      <c r="O206" s="47"/>
      <c r="P206" s="47"/>
      <c r="Q206" s="47"/>
      <c r="R206" s="47"/>
      <c r="S206" s="47"/>
    </row>
    <row r="207" spans="1:19" ht="14.25" customHeight="1">
      <c r="A207" s="3"/>
      <c r="B207" s="47"/>
      <c r="C207" s="47"/>
      <c r="D207" s="47"/>
      <c r="E207" s="47"/>
      <c r="F207" s="47"/>
      <c r="G207" s="47"/>
      <c r="H207" s="47"/>
      <c r="I207" s="47"/>
      <c r="J207" s="47"/>
      <c r="K207" s="47"/>
      <c r="L207" s="47"/>
      <c r="M207" s="47"/>
      <c r="N207" s="47"/>
      <c r="O207" s="47"/>
      <c r="P207" s="47"/>
      <c r="Q207" s="47"/>
      <c r="R207" s="47"/>
      <c r="S207" s="47"/>
    </row>
    <row r="208" spans="1:19" ht="14.25" customHeight="1">
      <c r="A208" s="3"/>
      <c r="B208" s="47"/>
      <c r="C208" s="47"/>
      <c r="D208" s="47"/>
      <c r="E208" s="47"/>
      <c r="F208" s="47"/>
      <c r="G208" s="47"/>
      <c r="H208" s="47"/>
      <c r="I208" s="47"/>
      <c r="J208" s="47"/>
      <c r="K208" s="47"/>
      <c r="L208" s="47"/>
      <c r="M208" s="47"/>
      <c r="N208" s="47"/>
      <c r="O208" s="47"/>
      <c r="P208" s="47"/>
      <c r="Q208" s="47"/>
      <c r="R208" s="47"/>
      <c r="S208" s="47"/>
    </row>
    <row r="209" spans="1:19" ht="14.25" customHeight="1">
      <c r="A209" s="3"/>
      <c r="B209" s="47"/>
      <c r="C209" s="47"/>
      <c r="D209" s="47"/>
      <c r="E209" s="47"/>
      <c r="F209" s="47"/>
      <c r="G209" s="47"/>
      <c r="H209" s="47"/>
      <c r="I209" s="47"/>
      <c r="J209" s="47"/>
      <c r="K209" s="47"/>
      <c r="L209" s="47"/>
      <c r="M209" s="47"/>
      <c r="N209" s="47"/>
      <c r="O209" s="47"/>
      <c r="P209" s="47"/>
      <c r="Q209" s="47"/>
      <c r="R209" s="47"/>
      <c r="S209" s="47"/>
    </row>
    <row r="210" spans="1:19" ht="14.25" customHeight="1">
      <c r="A210" s="3"/>
      <c r="B210" s="47"/>
      <c r="C210" s="47"/>
      <c r="D210" s="47"/>
      <c r="E210" s="47"/>
      <c r="F210" s="47"/>
      <c r="G210" s="47"/>
      <c r="H210" s="47"/>
      <c r="I210" s="47"/>
      <c r="J210" s="47"/>
      <c r="K210" s="47"/>
      <c r="L210" s="47"/>
      <c r="M210" s="47"/>
      <c r="N210" s="47"/>
      <c r="O210" s="47"/>
      <c r="P210" s="47"/>
      <c r="Q210" s="47"/>
      <c r="R210" s="47"/>
      <c r="S210" s="47"/>
    </row>
    <row r="211" spans="1:19" ht="14.25" customHeight="1">
      <c r="A211" s="3"/>
      <c r="B211" s="47"/>
      <c r="C211" s="47"/>
      <c r="D211" s="47"/>
      <c r="E211" s="47"/>
      <c r="F211" s="47"/>
      <c r="G211" s="47"/>
      <c r="H211" s="47"/>
      <c r="I211" s="47"/>
      <c r="J211" s="47"/>
      <c r="K211" s="47"/>
      <c r="L211" s="47"/>
      <c r="M211" s="47"/>
      <c r="N211" s="47"/>
      <c r="O211" s="47"/>
      <c r="P211" s="47"/>
      <c r="Q211" s="47"/>
      <c r="R211" s="47"/>
      <c r="S211" s="47"/>
    </row>
    <row r="212" spans="1:19" ht="14.25" customHeight="1">
      <c r="A212" s="3"/>
      <c r="B212" s="47"/>
      <c r="C212" s="47"/>
      <c r="D212" s="47"/>
      <c r="E212" s="47"/>
      <c r="F212" s="47"/>
      <c r="G212" s="47"/>
      <c r="H212" s="47"/>
      <c r="I212" s="47"/>
      <c r="J212" s="47"/>
      <c r="K212" s="47"/>
      <c r="L212" s="47"/>
      <c r="M212" s="47"/>
      <c r="N212" s="47"/>
      <c r="O212" s="47"/>
      <c r="P212" s="47"/>
      <c r="Q212" s="47"/>
      <c r="R212" s="47"/>
      <c r="S212" s="47"/>
    </row>
    <row r="213" spans="1:19" ht="14.25" customHeight="1">
      <c r="A213" s="3"/>
      <c r="B213" s="47"/>
      <c r="C213" s="47"/>
      <c r="D213" s="47"/>
      <c r="E213" s="47"/>
      <c r="F213" s="47"/>
      <c r="G213" s="47"/>
      <c r="H213" s="47"/>
      <c r="I213" s="47"/>
      <c r="J213" s="47"/>
      <c r="K213" s="47"/>
      <c r="L213" s="47"/>
      <c r="M213" s="47"/>
      <c r="N213" s="47"/>
      <c r="O213" s="47"/>
      <c r="P213" s="47"/>
      <c r="Q213" s="47"/>
      <c r="R213" s="47"/>
      <c r="S213" s="47"/>
    </row>
    <row r="214" spans="1:19" ht="14.25" customHeight="1">
      <c r="A214" s="3"/>
      <c r="B214" s="47"/>
      <c r="C214" s="47"/>
      <c r="D214" s="47"/>
      <c r="E214" s="47"/>
      <c r="F214" s="47"/>
      <c r="G214" s="47"/>
      <c r="H214" s="47"/>
      <c r="I214" s="47"/>
      <c r="J214" s="47"/>
      <c r="K214" s="47"/>
      <c r="L214" s="47"/>
      <c r="M214" s="47"/>
      <c r="N214" s="47"/>
      <c r="O214" s="47"/>
      <c r="P214" s="47"/>
      <c r="Q214" s="47"/>
      <c r="R214" s="47"/>
      <c r="S214" s="47"/>
    </row>
    <row r="215" spans="1:19" ht="14.25" customHeight="1">
      <c r="A215" s="3"/>
      <c r="B215" s="47"/>
      <c r="C215" s="47"/>
      <c r="D215" s="47"/>
      <c r="E215" s="47"/>
      <c r="F215" s="47"/>
      <c r="G215" s="47"/>
      <c r="H215" s="47"/>
      <c r="I215" s="47"/>
      <c r="J215" s="47"/>
      <c r="K215" s="47"/>
      <c r="L215" s="47"/>
      <c r="M215" s="47"/>
      <c r="N215" s="47"/>
      <c r="O215" s="47"/>
      <c r="P215" s="47"/>
      <c r="Q215" s="47"/>
      <c r="R215" s="47"/>
      <c r="S215" s="47"/>
    </row>
    <row r="216" spans="1:19" ht="14.25" customHeight="1">
      <c r="A216" s="3"/>
      <c r="B216" s="47"/>
      <c r="C216" s="47"/>
      <c r="D216" s="47"/>
      <c r="E216" s="47"/>
      <c r="F216" s="47"/>
      <c r="G216" s="47"/>
      <c r="H216" s="47"/>
      <c r="I216" s="47"/>
      <c r="J216" s="47"/>
      <c r="K216" s="47"/>
      <c r="L216" s="47"/>
      <c r="M216" s="47"/>
      <c r="N216" s="47"/>
      <c r="O216" s="47"/>
      <c r="P216" s="47"/>
      <c r="Q216" s="47"/>
      <c r="R216" s="47"/>
      <c r="S216" s="47"/>
    </row>
    <row r="217" spans="1:19" ht="14.25" customHeight="1">
      <c r="A217" s="3"/>
      <c r="B217" s="47"/>
      <c r="C217" s="47"/>
      <c r="D217" s="47"/>
      <c r="E217" s="47"/>
      <c r="F217" s="47"/>
      <c r="G217" s="47"/>
      <c r="H217" s="47"/>
      <c r="I217" s="47"/>
      <c r="J217" s="47"/>
      <c r="K217" s="47"/>
      <c r="L217" s="47"/>
      <c r="M217" s="47"/>
      <c r="N217" s="47"/>
      <c r="O217" s="47"/>
      <c r="P217" s="47"/>
      <c r="Q217" s="47"/>
      <c r="R217" s="47"/>
      <c r="S217" s="47"/>
    </row>
    <row r="218" spans="1:19" ht="14.25" customHeight="1">
      <c r="A218" s="3"/>
      <c r="B218" s="47"/>
      <c r="C218" s="47"/>
      <c r="D218" s="47"/>
      <c r="E218" s="47"/>
      <c r="F218" s="47"/>
      <c r="G218" s="47"/>
      <c r="H218" s="47"/>
      <c r="I218" s="47"/>
      <c r="J218" s="47"/>
      <c r="K218" s="47"/>
      <c r="L218" s="47"/>
      <c r="M218" s="47"/>
      <c r="N218" s="47"/>
      <c r="O218" s="47"/>
      <c r="P218" s="47"/>
      <c r="Q218" s="47"/>
      <c r="R218" s="47"/>
      <c r="S218" s="47"/>
    </row>
    <row r="219" spans="1:19" ht="14.25" customHeight="1">
      <c r="A219" s="3"/>
      <c r="B219" s="47"/>
      <c r="C219" s="47"/>
      <c r="D219" s="47"/>
      <c r="E219" s="47"/>
      <c r="F219" s="47"/>
      <c r="G219" s="47"/>
      <c r="H219" s="47"/>
      <c r="I219" s="47"/>
      <c r="J219" s="47"/>
      <c r="K219" s="47"/>
      <c r="L219" s="47"/>
      <c r="M219" s="47"/>
      <c r="N219" s="47"/>
      <c r="O219" s="47"/>
      <c r="P219" s="47"/>
      <c r="Q219" s="47"/>
      <c r="R219" s="47"/>
      <c r="S219" s="47"/>
    </row>
    <row r="220" spans="1:19" ht="14.25" customHeight="1">
      <c r="A220" s="3"/>
      <c r="B220" s="47"/>
      <c r="C220" s="47"/>
      <c r="D220" s="47"/>
      <c r="E220" s="47"/>
      <c r="F220" s="47"/>
      <c r="G220" s="47"/>
      <c r="H220" s="47"/>
      <c r="I220" s="47"/>
      <c r="J220" s="47"/>
      <c r="K220" s="47"/>
      <c r="L220" s="47"/>
      <c r="M220" s="47"/>
      <c r="N220" s="47"/>
      <c r="O220" s="47"/>
      <c r="P220" s="47"/>
      <c r="Q220" s="47"/>
      <c r="R220" s="47"/>
      <c r="S220" s="47"/>
    </row>
    <row r="221" spans="1:19" ht="14.25" customHeight="1">
      <c r="A221" s="3"/>
      <c r="B221" s="47"/>
      <c r="C221" s="47"/>
      <c r="D221" s="47"/>
      <c r="E221" s="47"/>
      <c r="F221" s="47"/>
      <c r="G221" s="47"/>
      <c r="H221" s="47"/>
      <c r="I221" s="47"/>
      <c r="J221" s="47"/>
      <c r="K221" s="47"/>
      <c r="L221" s="47"/>
      <c r="M221" s="47"/>
      <c r="N221" s="47"/>
      <c r="O221" s="47"/>
      <c r="P221" s="47"/>
      <c r="Q221" s="47"/>
      <c r="R221" s="47"/>
      <c r="S221" s="47"/>
    </row>
    <row r="222" spans="1:19" ht="14.25" customHeight="1">
      <c r="A222" s="3"/>
      <c r="B222" s="47"/>
      <c r="C222" s="47"/>
      <c r="D222" s="47"/>
      <c r="E222" s="47"/>
      <c r="F222" s="47"/>
      <c r="G222" s="47"/>
      <c r="H222" s="47"/>
      <c r="I222" s="47"/>
      <c r="J222" s="47"/>
      <c r="K222" s="47"/>
      <c r="L222" s="47"/>
      <c r="M222" s="47"/>
      <c r="N222" s="47"/>
      <c r="O222" s="47"/>
      <c r="P222" s="47"/>
      <c r="Q222" s="47"/>
      <c r="R222" s="47"/>
      <c r="S222" s="47"/>
    </row>
    <row r="223" spans="1:19" ht="14.25" customHeight="1">
      <c r="A223" s="3"/>
      <c r="B223" s="47"/>
      <c r="C223" s="47"/>
      <c r="D223" s="47"/>
      <c r="E223" s="47"/>
      <c r="F223" s="47"/>
      <c r="G223" s="47"/>
      <c r="H223" s="47"/>
      <c r="I223" s="47"/>
      <c r="J223" s="47"/>
      <c r="K223" s="47"/>
      <c r="L223" s="47"/>
      <c r="M223" s="47"/>
      <c r="N223" s="47"/>
      <c r="O223" s="47"/>
      <c r="P223" s="47"/>
      <c r="Q223" s="47"/>
      <c r="R223" s="47"/>
      <c r="S223" s="47"/>
    </row>
    <row r="224" spans="1:19" ht="14.25" customHeight="1">
      <c r="A224" s="3"/>
      <c r="B224" s="47"/>
      <c r="C224" s="47"/>
      <c r="D224" s="47"/>
      <c r="E224" s="47"/>
      <c r="F224" s="47"/>
      <c r="G224" s="47"/>
      <c r="H224" s="47"/>
      <c r="I224" s="47"/>
      <c r="J224" s="47"/>
      <c r="K224" s="47"/>
      <c r="L224" s="47"/>
      <c r="M224" s="47"/>
      <c r="N224" s="47"/>
      <c r="O224" s="47"/>
      <c r="P224" s="47"/>
      <c r="Q224" s="47"/>
      <c r="R224" s="47"/>
      <c r="S224" s="47"/>
    </row>
    <row r="225" spans="1:19" ht="14.25" customHeight="1">
      <c r="A225" s="3"/>
      <c r="B225" s="47"/>
      <c r="C225" s="47"/>
      <c r="D225" s="47"/>
      <c r="E225" s="47"/>
      <c r="F225" s="47"/>
      <c r="G225" s="47"/>
      <c r="H225" s="47"/>
      <c r="I225" s="47"/>
      <c r="J225" s="47"/>
      <c r="K225" s="47"/>
      <c r="L225" s="47"/>
      <c r="M225" s="47"/>
      <c r="N225" s="47"/>
      <c r="O225" s="47"/>
      <c r="P225" s="47"/>
      <c r="Q225" s="47"/>
      <c r="R225" s="47"/>
      <c r="S225" s="47"/>
    </row>
    <row r="226" spans="1:19" ht="14.25" customHeight="1">
      <c r="A226" s="3"/>
    </row>
    <row r="227" spans="1:19" ht="14.25" customHeight="1">
      <c r="A227" s="3"/>
    </row>
    <row r="228" spans="1:19" ht="14.25" customHeight="1">
      <c r="A228" s="3"/>
    </row>
    <row r="229" spans="1:19" ht="14.25" customHeight="1">
      <c r="A229" s="3"/>
    </row>
    <row r="230" spans="1:19" ht="14.25" customHeight="1">
      <c r="A230" s="3"/>
    </row>
    <row r="231" spans="1:19" ht="14.25" customHeight="1">
      <c r="A231" s="3"/>
    </row>
    <row r="232" spans="1:19" ht="14.25" customHeight="1">
      <c r="A232" s="3"/>
    </row>
    <row r="233" spans="1:19" ht="14.25" customHeight="1">
      <c r="A233" s="3"/>
    </row>
    <row r="234" spans="1:19" ht="14.25" customHeight="1">
      <c r="A234" s="3"/>
    </row>
    <row r="235" spans="1:19" ht="14.25" customHeight="1">
      <c r="A235" s="3"/>
    </row>
    <row r="236" spans="1:19" ht="14.25" customHeight="1">
      <c r="A236" s="3"/>
    </row>
    <row r="237" spans="1:19" ht="14.25" customHeight="1">
      <c r="A237" s="3"/>
    </row>
    <row r="238" spans="1:19" ht="14.25" customHeight="1">
      <c r="A238" s="3"/>
    </row>
    <row r="239" spans="1:19" ht="14.25" customHeight="1">
      <c r="A239" s="3"/>
    </row>
    <row r="240" spans="1:19" ht="14.25" customHeight="1">
      <c r="A240" s="3"/>
    </row>
    <row r="241" spans="1:1" ht="14.25" customHeight="1">
      <c r="A241" s="3"/>
    </row>
    <row r="242" spans="1:1" ht="14.25" customHeight="1">
      <c r="A242" s="3"/>
    </row>
    <row r="243" spans="1:1" ht="14.25" customHeight="1">
      <c r="A243" s="3"/>
    </row>
    <row r="244" spans="1:1" ht="14.25" customHeight="1">
      <c r="A244" s="3"/>
    </row>
    <row r="245" spans="1:1" ht="14.25" customHeight="1">
      <c r="A245" s="3"/>
    </row>
    <row r="246" spans="1:1" ht="14.25" customHeight="1">
      <c r="A246" s="3"/>
    </row>
    <row r="247" spans="1:1" ht="14.25" customHeight="1">
      <c r="A247" s="3"/>
    </row>
    <row r="248" spans="1:1" ht="14.25" customHeight="1">
      <c r="A248" s="3"/>
    </row>
    <row r="249" spans="1:1" ht="14.25" customHeight="1">
      <c r="A249" s="3"/>
    </row>
    <row r="250" spans="1:1" ht="14.25" customHeight="1">
      <c r="A250" s="3"/>
    </row>
    <row r="251" spans="1:1" ht="14.25" customHeight="1">
      <c r="A251" s="3"/>
    </row>
    <row r="252" spans="1:1" ht="14.25" customHeight="1">
      <c r="A252" s="3"/>
    </row>
    <row r="253" spans="1:1" ht="14.25" customHeight="1">
      <c r="A253" s="3"/>
    </row>
    <row r="254" spans="1:1" ht="14.25" customHeight="1">
      <c r="A254" s="3"/>
    </row>
    <row r="255" spans="1:1" ht="14.25" customHeight="1">
      <c r="A255" s="3"/>
    </row>
    <row r="256" spans="1:1" ht="14.25" customHeight="1">
      <c r="A256" s="3"/>
    </row>
    <row r="257" spans="1:1" ht="14.25" customHeight="1">
      <c r="A257" s="3"/>
    </row>
    <row r="258" spans="1:1" ht="14.25" customHeight="1">
      <c r="A258" s="3"/>
    </row>
    <row r="259" spans="1:1" ht="14.25" customHeight="1">
      <c r="A259" s="3"/>
    </row>
    <row r="260" spans="1:1" ht="14.25" customHeight="1">
      <c r="A260" s="3"/>
    </row>
    <row r="261" spans="1:1" ht="14.25" customHeight="1">
      <c r="A261" s="3"/>
    </row>
    <row r="262" spans="1:1" ht="14.25" customHeight="1">
      <c r="A262" s="3"/>
    </row>
    <row r="263" spans="1:1" ht="14.25" customHeight="1">
      <c r="A263" s="3"/>
    </row>
    <row r="264" spans="1:1" ht="14.25" customHeight="1">
      <c r="A264" s="3"/>
    </row>
    <row r="265" spans="1:1" ht="14.25" customHeight="1">
      <c r="A265" s="3"/>
    </row>
    <row r="266" spans="1:1" ht="14.25" customHeight="1">
      <c r="A266" s="3"/>
    </row>
    <row r="267" spans="1:1" ht="14.25" customHeight="1">
      <c r="A267" s="3"/>
    </row>
    <row r="268" spans="1:1" ht="14.25" customHeight="1">
      <c r="A268" s="3"/>
    </row>
    <row r="269" spans="1:1" ht="14.25" customHeight="1">
      <c r="A269" s="3"/>
    </row>
    <row r="270" spans="1:1" ht="14.25" customHeight="1">
      <c r="A270" s="3"/>
    </row>
    <row r="271" spans="1:1" ht="14.25" customHeight="1">
      <c r="A271" s="3"/>
    </row>
    <row r="272" spans="1:1" ht="14.25" customHeight="1">
      <c r="A272" s="3"/>
    </row>
    <row r="273" spans="1:1" ht="14.25" customHeight="1">
      <c r="A273" s="3"/>
    </row>
    <row r="274" spans="1:1" ht="14.25" customHeight="1">
      <c r="A274" s="3"/>
    </row>
    <row r="275" spans="1:1" ht="14.25" customHeight="1">
      <c r="A275" s="3"/>
    </row>
    <row r="276" spans="1:1" ht="14.25" customHeight="1">
      <c r="A276" s="3"/>
    </row>
    <row r="277" spans="1:1" ht="14.25" customHeight="1">
      <c r="A277" s="3"/>
    </row>
    <row r="278" spans="1:1" ht="14.25" customHeight="1">
      <c r="A278" s="3"/>
    </row>
    <row r="279" spans="1:1" ht="14.25" customHeight="1">
      <c r="A279" s="3"/>
    </row>
    <row r="280" spans="1:1" ht="14.25" customHeight="1">
      <c r="A280" s="3"/>
    </row>
    <row r="281" spans="1:1" ht="14.25" customHeight="1">
      <c r="A281" s="3"/>
    </row>
    <row r="282" spans="1:1" ht="14.25" customHeight="1">
      <c r="A282" s="3"/>
    </row>
    <row r="283" spans="1:1" ht="14.25" customHeight="1">
      <c r="A283" s="3"/>
    </row>
    <row r="284" spans="1:1" ht="14.25" customHeight="1">
      <c r="A284" s="3"/>
    </row>
    <row r="285" spans="1:1" ht="14.25" customHeight="1">
      <c r="A285" s="3"/>
    </row>
    <row r="286" spans="1:1" ht="14.25" customHeight="1">
      <c r="A286" s="3"/>
    </row>
    <row r="287" spans="1:1" ht="14.25" customHeight="1">
      <c r="A287" s="3"/>
    </row>
    <row r="288" spans="1:1" ht="14.25" customHeight="1">
      <c r="A288" s="3"/>
    </row>
    <row r="289" spans="1:1" ht="14.25" customHeight="1">
      <c r="A289" s="3"/>
    </row>
    <row r="290" spans="1:1" ht="14.25" customHeight="1">
      <c r="A290" s="3"/>
    </row>
    <row r="291" spans="1:1" ht="14.25" customHeight="1">
      <c r="A291" s="3"/>
    </row>
    <row r="292" spans="1:1" ht="14.25" customHeight="1">
      <c r="A292" s="3"/>
    </row>
    <row r="293" spans="1:1" ht="14.25" customHeight="1">
      <c r="A293" s="3"/>
    </row>
    <row r="294" spans="1:1" ht="14.25" customHeight="1">
      <c r="A294" s="3"/>
    </row>
    <row r="295" spans="1:1" ht="14.25" customHeight="1">
      <c r="A295" s="3"/>
    </row>
    <row r="296" spans="1:1" ht="14.25" customHeight="1">
      <c r="A296" s="3"/>
    </row>
    <row r="297" spans="1:1" ht="14.25" customHeight="1">
      <c r="A297" s="3"/>
    </row>
    <row r="298" spans="1:1" ht="14.25" customHeight="1">
      <c r="A298" s="3"/>
    </row>
    <row r="299" spans="1:1" ht="14.25" customHeight="1">
      <c r="A299" s="3"/>
    </row>
    <row r="300" spans="1:1" ht="14.25" customHeight="1">
      <c r="A300" s="3"/>
    </row>
    <row r="301" spans="1:1" ht="14.25" customHeight="1">
      <c r="A301" s="3"/>
    </row>
    <row r="302" spans="1:1" ht="14.25" customHeight="1">
      <c r="A302" s="3"/>
    </row>
    <row r="303" spans="1:1" ht="14.25" customHeight="1">
      <c r="A303" s="3"/>
    </row>
    <row r="304" spans="1:1" ht="14.25" customHeight="1">
      <c r="A304" s="3"/>
    </row>
    <row r="305" spans="1:1" ht="14.25" customHeight="1">
      <c r="A305" s="3"/>
    </row>
    <row r="306" spans="1:1" ht="14.25" customHeight="1">
      <c r="A306" s="3"/>
    </row>
    <row r="307" spans="1:1" ht="14.25" customHeight="1">
      <c r="A307" s="3"/>
    </row>
    <row r="308" spans="1:1" ht="14.25" customHeight="1">
      <c r="A308" s="3"/>
    </row>
    <row r="309" spans="1:1" ht="14.25" customHeight="1">
      <c r="A309" s="3"/>
    </row>
    <row r="310" spans="1:1" ht="14.25" customHeight="1">
      <c r="A310" s="3"/>
    </row>
    <row r="311" spans="1:1" ht="14.25" customHeight="1">
      <c r="A311" s="3"/>
    </row>
    <row r="312" spans="1:1" ht="14.25" customHeight="1">
      <c r="A312" s="3"/>
    </row>
    <row r="313" spans="1:1" ht="14.25" customHeight="1">
      <c r="A313" s="3"/>
    </row>
    <row r="314" spans="1:1" ht="14.25" customHeight="1">
      <c r="A314" s="3"/>
    </row>
    <row r="315" spans="1:1" ht="14.25" customHeight="1">
      <c r="A315" s="3"/>
    </row>
    <row r="316" spans="1:1" ht="14.25" customHeight="1">
      <c r="A316" s="3"/>
    </row>
    <row r="317" spans="1:1" ht="14.25" customHeight="1">
      <c r="A317" s="3"/>
    </row>
    <row r="318" spans="1:1" ht="14.25" customHeight="1">
      <c r="A318" s="3"/>
    </row>
    <row r="319" spans="1:1" ht="14.25" customHeight="1">
      <c r="A319" s="3"/>
    </row>
    <row r="320" spans="1:1" ht="14.25" customHeight="1">
      <c r="A320" s="3"/>
    </row>
    <row r="321" spans="1:1" ht="14.25" customHeight="1">
      <c r="A321" s="3"/>
    </row>
    <row r="322" spans="1:1" ht="14.25" customHeight="1">
      <c r="A322" s="3"/>
    </row>
    <row r="323" spans="1:1" ht="14.25" customHeight="1">
      <c r="A323" s="3"/>
    </row>
    <row r="324" spans="1:1" ht="14.25" customHeight="1">
      <c r="A324" s="3"/>
    </row>
    <row r="325" spans="1:1" ht="14.25" customHeight="1">
      <c r="A325" s="3"/>
    </row>
    <row r="326" spans="1:1" ht="14.25" customHeight="1">
      <c r="A326" s="3"/>
    </row>
    <row r="327" spans="1:1" ht="14.25" customHeight="1">
      <c r="A327" s="3"/>
    </row>
    <row r="328" spans="1:1" ht="14.25" customHeight="1">
      <c r="A328" s="3"/>
    </row>
    <row r="329" spans="1:1" ht="14.25" customHeight="1">
      <c r="A329" s="3"/>
    </row>
    <row r="330" spans="1:1" ht="14.25" customHeight="1">
      <c r="A330" s="3"/>
    </row>
    <row r="331" spans="1:1" ht="14.25" customHeight="1">
      <c r="A331" s="3"/>
    </row>
    <row r="332" spans="1:1" ht="14.25" customHeight="1">
      <c r="A332" s="3"/>
    </row>
    <row r="333" spans="1:1" ht="14.25" customHeight="1">
      <c r="A333" s="3"/>
    </row>
    <row r="334" spans="1:1" ht="14.25" customHeight="1">
      <c r="A334" s="3"/>
    </row>
    <row r="335" spans="1:1" ht="14.25" customHeight="1">
      <c r="A335" s="3"/>
    </row>
    <row r="336" spans="1:1" ht="14.25" customHeight="1">
      <c r="A336" s="3"/>
    </row>
    <row r="337" spans="1:1" ht="14.25" customHeight="1">
      <c r="A337" s="3"/>
    </row>
    <row r="338" spans="1:1" ht="14.25" customHeight="1">
      <c r="A338" s="3"/>
    </row>
    <row r="339" spans="1:1" ht="14.25" customHeight="1">
      <c r="A339" s="3"/>
    </row>
    <row r="340" spans="1:1" ht="14.25" customHeight="1">
      <c r="A340" s="3"/>
    </row>
    <row r="341" spans="1:1" ht="14.25" customHeight="1">
      <c r="A341" s="3"/>
    </row>
    <row r="342" spans="1:1" ht="14.25" customHeight="1">
      <c r="A342" s="3"/>
    </row>
    <row r="343" spans="1:1" ht="14.25" customHeight="1">
      <c r="A343" s="3"/>
    </row>
    <row r="344" spans="1:1" ht="14.25" customHeight="1">
      <c r="A344" s="3"/>
    </row>
    <row r="345" spans="1:1" ht="14.25" customHeight="1">
      <c r="A345" s="3"/>
    </row>
    <row r="346" spans="1:1" ht="14.25" customHeight="1">
      <c r="A346" s="3"/>
    </row>
    <row r="347" spans="1:1" ht="14.25" customHeight="1">
      <c r="A347" s="3"/>
    </row>
    <row r="348" spans="1:1" ht="14.25" customHeight="1">
      <c r="A348" s="3"/>
    </row>
    <row r="349" spans="1:1" ht="14.25" customHeight="1">
      <c r="A349" s="3"/>
    </row>
    <row r="350" spans="1:1" ht="14.25" customHeight="1">
      <c r="A350" s="3"/>
    </row>
    <row r="351" spans="1:1" ht="14.25" customHeight="1">
      <c r="A351" s="3"/>
    </row>
    <row r="352" spans="1:1" ht="14.25" customHeight="1">
      <c r="A352" s="3"/>
    </row>
    <row r="353" spans="1:1" ht="14.25" customHeight="1">
      <c r="A353" s="3"/>
    </row>
    <row r="354" spans="1:1" ht="14.25" customHeight="1">
      <c r="A354" s="3"/>
    </row>
    <row r="355" spans="1:1" ht="14.25" customHeight="1">
      <c r="A355" s="3"/>
    </row>
    <row r="356" spans="1:1" ht="14.25" customHeight="1">
      <c r="A356" s="3"/>
    </row>
    <row r="357" spans="1:1" ht="14.25" customHeight="1">
      <c r="A357" s="3"/>
    </row>
    <row r="358" spans="1:1" ht="14.25" customHeight="1">
      <c r="A358" s="3"/>
    </row>
    <row r="359" spans="1:1" ht="14.25" customHeight="1">
      <c r="A359" s="3"/>
    </row>
    <row r="360" spans="1:1" ht="14.25" customHeight="1">
      <c r="A360" s="3"/>
    </row>
    <row r="361" spans="1:1" ht="14.25" customHeight="1">
      <c r="A361" s="3"/>
    </row>
    <row r="362" spans="1:1" ht="14.25" customHeight="1">
      <c r="A362" s="3"/>
    </row>
    <row r="363" spans="1:1" ht="14.25" customHeight="1">
      <c r="A363" s="3"/>
    </row>
    <row r="364" spans="1:1" ht="14.25" customHeight="1">
      <c r="A364" s="3"/>
    </row>
    <row r="365" spans="1:1" ht="14.25" customHeight="1">
      <c r="A365" s="3"/>
    </row>
    <row r="366" spans="1:1" ht="14.25" customHeight="1">
      <c r="A366" s="3"/>
    </row>
    <row r="367" spans="1:1" ht="14.25" customHeight="1">
      <c r="A367" s="3"/>
    </row>
    <row r="368" spans="1:1" ht="14.25" customHeight="1">
      <c r="A368" s="3"/>
    </row>
    <row r="369" spans="1:1" ht="14.25" customHeight="1">
      <c r="A369" s="3"/>
    </row>
    <row r="370" spans="1:1" ht="14.25" customHeight="1">
      <c r="A370" s="3"/>
    </row>
    <row r="371" spans="1:1" ht="14.25" customHeight="1">
      <c r="A371" s="3"/>
    </row>
    <row r="372" spans="1:1" ht="14.25" customHeight="1">
      <c r="A372" s="3"/>
    </row>
    <row r="373" spans="1:1" ht="14.25" customHeight="1">
      <c r="A373" s="3"/>
    </row>
    <row r="374" spans="1:1" ht="14.25" customHeight="1">
      <c r="A374" s="3"/>
    </row>
    <row r="375" spans="1:1" ht="14.25" customHeight="1">
      <c r="A375" s="3"/>
    </row>
    <row r="376" spans="1:1" ht="14.25" customHeight="1">
      <c r="A376" s="3"/>
    </row>
    <row r="377" spans="1:1" ht="14.25" customHeight="1">
      <c r="A377" s="3"/>
    </row>
    <row r="378" spans="1:1" ht="14.25" customHeight="1">
      <c r="A378" s="3"/>
    </row>
    <row r="379" spans="1:1" ht="14.25" customHeight="1">
      <c r="A379" s="3"/>
    </row>
    <row r="380" spans="1:1" ht="14.25" customHeight="1">
      <c r="A380" s="3"/>
    </row>
    <row r="381" spans="1:1" ht="14.25" customHeight="1">
      <c r="A381" s="3"/>
    </row>
    <row r="382" spans="1:1" ht="14.25" customHeight="1">
      <c r="A382" s="3"/>
    </row>
    <row r="383" spans="1:1" ht="14.25" customHeight="1">
      <c r="A383" s="3"/>
    </row>
    <row r="384" spans="1:1" ht="14.25" customHeight="1">
      <c r="A384" s="3"/>
    </row>
    <row r="385" spans="1:1" ht="14.25" customHeight="1">
      <c r="A385" s="3"/>
    </row>
    <row r="386" spans="1:1" ht="14.25" customHeight="1">
      <c r="A386" s="3"/>
    </row>
    <row r="387" spans="1:1" ht="14.25" customHeight="1">
      <c r="A387" s="3"/>
    </row>
    <row r="388" spans="1:1" ht="14.25" customHeight="1">
      <c r="A388" s="3"/>
    </row>
    <row r="389" spans="1:1" ht="14.25" customHeight="1">
      <c r="A389" s="3"/>
    </row>
    <row r="390" spans="1:1" ht="14.25" customHeight="1">
      <c r="A390" s="3"/>
    </row>
    <row r="391" spans="1:1" ht="14.25" customHeight="1">
      <c r="A391" s="3"/>
    </row>
    <row r="392" spans="1:1" ht="14.25" customHeight="1">
      <c r="A392" s="3"/>
    </row>
    <row r="393" spans="1:1" ht="14.25" customHeight="1">
      <c r="A393" s="3"/>
    </row>
    <row r="394" spans="1:1" ht="14.25" customHeight="1">
      <c r="A394" s="3"/>
    </row>
    <row r="395" spans="1:1" ht="14.25" customHeight="1">
      <c r="A395" s="3"/>
    </row>
    <row r="396" spans="1:1" ht="14.25" customHeight="1">
      <c r="A396" s="3"/>
    </row>
    <row r="397" spans="1:1" ht="14.25" customHeight="1">
      <c r="A397" s="3"/>
    </row>
    <row r="398" spans="1:1" ht="14.25" customHeight="1">
      <c r="A398" s="3"/>
    </row>
    <row r="399" spans="1:1" ht="14.25" customHeight="1">
      <c r="A399" s="3"/>
    </row>
    <row r="400" spans="1:1" ht="14.25" customHeight="1">
      <c r="A400" s="3"/>
    </row>
    <row r="401" spans="1:1" ht="14.25" customHeight="1">
      <c r="A401" s="3"/>
    </row>
    <row r="402" spans="1:1" ht="14.25" customHeight="1">
      <c r="A402" s="3"/>
    </row>
    <row r="403" spans="1:1" ht="14.25" customHeight="1">
      <c r="A403" s="3"/>
    </row>
    <row r="404" spans="1:1" ht="14.25" customHeight="1">
      <c r="A404" s="3"/>
    </row>
    <row r="405" spans="1:1" ht="14.25" customHeight="1">
      <c r="A405" s="3"/>
    </row>
    <row r="406" spans="1:1" ht="14.25" customHeight="1">
      <c r="A406" s="3"/>
    </row>
    <row r="407" spans="1:1" ht="14.25" customHeight="1">
      <c r="A407" s="3"/>
    </row>
    <row r="408" spans="1:1" ht="14.25" customHeight="1">
      <c r="A408" s="3"/>
    </row>
    <row r="409" spans="1:1" ht="14.25" customHeight="1">
      <c r="A409" s="3"/>
    </row>
    <row r="410" spans="1:1" ht="14.25" customHeight="1">
      <c r="A410" s="3"/>
    </row>
    <row r="411" spans="1:1" ht="14.25" customHeight="1">
      <c r="A411" s="3"/>
    </row>
    <row r="412" spans="1:1" ht="14.25" customHeight="1">
      <c r="A412" s="3"/>
    </row>
    <row r="413" spans="1:1" ht="14.25" customHeight="1">
      <c r="A413" s="3"/>
    </row>
    <row r="414" spans="1:1" ht="14.25" customHeight="1">
      <c r="A414" s="3"/>
    </row>
    <row r="415" spans="1:1" ht="14.25" customHeight="1">
      <c r="A415" s="3"/>
    </row>
    <row r="416" spans="1:1" ht="14.25" customHeight="1">
      <c r="A416" s="3"/>
    </row>
    <row r="417" spans="1:1" ht="14.25" customHeight="1">
      <c r="A417" s="3"/>
    </row>
    <row r="418" spans="1:1" ht="14.25" customHeight="1">
      <c r="A418" s="3"/>
    </row>
    <row r="419" spans="1:1" ht="14.25" customHeight="1">
      <c r="A419" s="3"/>
    </row>
    <row r="420" spans="1:1" ht="14.25" customHeight="1">
      <c r="A420" s="3"/>
    </row>
    <row r="421" spans="1:1" ht="14.25" customHeight="1">
      <c r="A421" s="3"/>
    </row>
    <row r="422" spans="1:1" ht="14.25" customHeight="1">
      <c r="A422" s="3"/>
    </row>
    <row r="423" spans="1:1" ht="14.25" customHeight="1">
      <c r="A423" s="3"/>
    </row>
    <row r="424" spans="1:1" ht="14.25" customHeight="1">
      <c r="A424" s="3"/>
    </row>
    <row r="425" spans="1:1" ht="14.25" customHeight="1">
      <c r="A425" s="3"/>
    </row>
    <row r="426" spans="1:1" ht="14.25" customHeight="1">
      <c r="A426" s="3"/>
    </row>
    <row r="427" spans="1:1" ht="14.25" customHeight="1">
      <c r="A427" s="3"/>
    </row>
    <row r="428" spans="1:1" ht="14.25" customHeight="1">
      <c r="A428" s="3"/>
    </row>
    <row r="429" spans="1:1" ht="14.25" customHeight="1">
      <c r="A429" s="3"/>
    </row>
    <row r="430" spans="1:1" ht="14.25" customHeight="1">
      <c r="A430" s="3"/>
    </row>
    <row r="431" spans="1:1" ht="14.25" customHeight="1">
      <c r="A431" s="3"/>
    </row>
    <row r="432" spans="1:1" ht="14.25" customHeight="1">
      <c r="A432" s="3"/>
    </row>
    <row r="433" spans="1:1" ht="14.25" customHeight="1">
      <c r="A433" s="3"/>
    </row>
    <row r="434" spans="1:1" ht="14.25" customHeight="1">
      <c r="A434" s="3"/>
    </row>
    <row r="435" spans="1:1" ht="14.25" customHeight="1">
      <c r="A435" s="3"/>
    </row>
    <row r="436" spans="1:1" ht="14.25" customHeight="1">
      <c r="A436" s="3"/>
    </row>
    <row r="437" spans="1:1" ht="14.25" customHeight="1">
      <c r="A437" s="3"/>
    </row>
    <row r="438" spans="1:1" ht="14.25" customHeight="1">
      <c r="A438" s="3"/>
    </row>
    <row r="439" spans="1:1" ht="14.25" customHeight="1">
      <c r="A439" s="3"/>
    </row>
    <row r="440" spans="1:1" ht="14.25" customHeight="1">
      <c r="A440" s="3"/>
    </row>
    <row r="441" spans="1:1" ht="14.25" customHeight="1">
      <c r="A441" s="3"/>
    </row>
    <row r="442" spans="1:1" ht="14.25" customHeight="1">
      <c r="A442" s="3"/>
    </row>
    <row r="443" spans="1:1" ht="14.25" customHeight="1">
      <c r="A443" s="3"/>
    </row>
    <row r="444" spans="1:1" ht="14.25" customHeight="1">
      <c r="A444" s="3"/>
    </row>
    <row r="445" spans="1:1" ht="14.25" customHeight="1">
      <c r="A445" s="3"/>
    </row>
    <row r="446" spans="1:1" ht="14.25" customHeight="1">
      <c r="A446" s="3"/>
    </row>
    <row r="447" spans="1:1" ht="14.25" customHeight="1">
      <c r="A447" s="3"/>
    </row>
    <row r="448" spans="1:1" ht="14.25" customHeight="1">
      <c r="A448" s="3"/>
    </row>
    <row r="449" spans="1:1" ht="14.25" customHeight="1">
      <c r="A449" s="3"/>
    </row>
    <row r="450" spans="1:1" ht="14.25" customHeight="1">
      <c r="A450" s="3"/>
    </row>
    <row r="451" spans="1:1" ht="14.25" customHeight="1">
      <c r="A451" s="3"/>
    </row>
    <row r="452" spans="1:1" ht="14.25" customHeight="1">
      <c r="A452" s="3"/>
    </row>
    <row r="453" spans="1:1" ht="14.25" customHeight="1">
      <c r="A453" s="3"/>
    </row>
    <row r="454" spans="1:1" ht="14.25" customHeight="1">
      <c r="A454" s="3"/>
    </row>
    <row r="455" spans="1:1" ht="14.25" customHeight="1">
      <c r="A455" s="3"/>
    </row>
    <row r="456" spans="1:1" ht="14.25" customHeight="1">
      <c r="A456" s="3"/>
    </row>
    <row r="457" spans="1:1" ht="14.25" customHeight="1">
      <c r="A457" s="3"/>
    </row>
    <row r="458" spans="1:1" ht="14.25" customHeight="1">
      <c r="A458" s="3"/>
    </row>
    <row r="459" spans="1:1" ht="14.25" customHeight="1">
      <c r="A459" s="3"/>
    </row>
    <row r="460" spans="1:1" ht="14.25" customHeight="1">
      <c r="A460" s="3"/>
    </row>
    <row r="461" spans="1:1" ht="14.25" customHeight="1">
      <c r="A461" s="3"/>
    </row>
    <row r="462" spans="1:1" ht="14.25" customHeight="1">
      <c r="A462" s="3"/>
    </row>
    <row r="463" spans="1:1" ht="14.25" customHeight="1">
      <c r="A463" s="3"/>
    </row>
    <row r="464" spans="1:1" ht="14.25" customHeight="1">
      <c r="A464" s="3"/>
    </row>
    <row r="465" spans="1:1" ht="14.25" customHeight="1">
      <c r="A465" s="3"/>
    </row>
    <row r="466" spans="1:1" ht="14.25" customHeight="1">
      <c r="A466" s="3"/>
    </row>
    <row r="467" spans="1:1" ht="14.25" customHeight="1">
      <c r="A467" s="3"/>
    </row>
    <row r="468" spans="1:1" ht="14.25" customHeight="1">
      <c r="A468" s="3"/>
    </row>
    <row r="469" spans="1:1" ht="14.25" customHeight="1">
      <c r="A469" s="3"/>
    </row>
    <row r="470" spans="1:1" ht="14.25" customHeight="1">
      <c r="A470" s="3"/>
    </row>
    <row r="471" spans="1:1" ht="14.25" customHeight="1">
      <c r="A471" s="3"/>
    </row>
    <row r="472" spans="1:1" ht="14.25" customHeight="1">
      <c r="A472" s="3"/>
    </row>
    <row r="473" spans="1:1" ht="14.25" customHeight="1">
      <c r="A473" s="3"/>
    </row>
    <row r="474" spans="1:1" ht="14.25" customHeight="1">
      <c r="A474" s="3"/>
    </row>
    <row r="475" spans="1:1" ht="14.25" customHeight="1">
      <c r="A475" s="3"/>
    </row>
    <row r="476" spans="1:1" ht="14.25" customHeight="1">
      <c r="A476" s="3"/>
    </row>
    <row r="477" spans="1:1" ht="14.25" customHeight="1">
      <c r="A477" s="3"/>
    </row>
    <row r="478" spans="1:1" ht="14.25" customHeight="1">
      <c r="A478" s="3"/>
    </row>
    <row r="479" spans="1:1" ht="14.25" customHeight="1">
      <c r="A479" s="3"/>
    </row>
    <row r="480" spans="1:1" ht="14.25" customHeight="1">
      <c r="A480" s="3"/>
    </row>
    <row r="481" spans="1:1" ht="14.25" customHeight="1">
      <c r="A481" s="3"/>
    </row>
    <row r="482" spans="1:1" ht="14.25" customHeight="1">
      <c r="A482" s="3"/>
    </row>
    <row r="483" spans="1:1" ht="14.25" customHeight="1">
      <c r="A483" s="3"/>
    </row>
    <row r="484" spans="1:1" ht="14.25" customHeight="1">
      <c r="A484" s="3"/>
    </row>
    <row r="485" spans="1:1" ht="14.25" customHeight="1">
      <c r="A485" s="3"/>
    </row>
    <row r="486" spans="1:1" ht="14.25" customHeight="1">
      <c r="A486" s="3"/>
    </row>
    <row r="487" spans="1:1" ht="14.25" customHeight="1">
      <c r="A487" s="3"/>
    </row>
    <row r="488" spans="1:1" ht="14.25" customHeight="1">
      <c r="A488" s="3"/>
    </row>
    <row r="489" spans="1:1" ht="14.25" customHeight="1">
      <c r="A489" s="3"/>
    </row>
    <row r="490" spans="1:1" ht="14.25" customHeight="1">
      <c r="A490" s="3"/>
    </row>
    <row r="491" spans="1:1" ht="14.25" customHeight="1">
      <c r="A491" s="3"/>
    </row>
    <row r="492" spans="1:1" ht="14.25" customHeight="1">
      <c r="A492" s="3"/>
    </row>
    <row r="493" spans="1:1" ht="14.25" customHeight="1">
      <c r="A493" s="3"/>
    </row>
    <row r="494" spans="1:1" ht="14.25" customHeight="1">
      <c r="A494" s="3"/>
    </row>
    <row r="495" spans="1:1" ht="14.25" customHeight="1">
      <c r="A495" s="3"/>
    </row>
    <row r="496" spans="1:1" ht="14.25" customHeight="1">
      <c r="A496" s="3"/>
    </row>
    <row r="497" spans="1:1" ht="14.25" customHeight="1">
      <c r="A497" s="3"/>
    </row>
    <row r="498" spans="1:1" ht="14.25" customHeight="1">
      <c r="A498" s="3"/>
    </row>
    <row r="499" spans="1:1" ht="14.25" customHeight="1">
      <c r="A499" s="3"/>
    </row>
    <row r="500" spans="1:1" ht="14.25" customHeight="1">
      <c r="A500" s="3"/>
    </row>
    <row r="501" spans="1:1" ht="14.25" customHeight="1">
      <c r="A501" s="3"/>
    </row>
    <row r="502" spans="1:1" ht="14.25" customHeight="1">
      <c r="A502" s="3"/>
    </row>
    <row r="503" spans="1:1" ht="14.25" customHeight="1">
      <c r="A503" s="3"/>
    </row>
    <row r="504" spans="1:1" ht="14.25" customHeight="1">
      <c r="A504" s="3"/>
    </row>
    <row r="505" spans="1:1" ht="14.25" customHeight="1">
      <c r="A505" s="3"/>
    </row>
    <row r="506" spans="1:1" ht="14.25" customHeight="1">
      <c r="A506" s="3"/>
    </row>
    <row r="507" spans="1:1" ht="14.25" customHeight="1">
      <c r="A507" s="3"/>
    </row>
    <row r="508" spans="1:1" ht="14.25" customHeight="1">
      <c r="A508" s="3"/>
    </row>
    <row r="509" spans="1:1" ht="14.25" customHeight="1">
      <c r="A509" s="3"/>
    </row>
    <row r="510" spans="1:1" ht="14.25" customHeight="1">
      <c r="A510" s="3"/>
    </row>
    <row r="511" spans="1:1" ht="14.25" customHeight="1">
      <c r="A511" s="3"/>
    </row>
    <row r="512" spans="1:1" ht="14.25" customHeight="1">
      <c r="A512" s="3"/>
    </row>
    <row r="513" spans="1:1" ht="14.25" customHeight="1">
      <c r="A513" s="3"/>
    </row>
    <row r="514" spans="1:1" ht="14.25" customHeight="1">
      <c r="A514" s="3"/>
    </row>
    <row r="515" spans="1:1" ht="14.25" customHeight="1">
      <c r="A515" s="3"/>
    </row>
    <row r="516" spans="1:1" ht="14.25" customHeight="1">
      <c r="A516" s="3"/>
    </row>
    <row r="517" spans="1:1" ht="14.25" customHeight="1">
      <c r="A517" s="3"/>
    </row>
    <row r="518" spans="1:1" ht="14.25" customHeight="1">
      <c r="A518" s="3"/>
    </row>
    <row r="519" spans="1:1" ht="14.25" customHeight="1">
      <c r="A519" s="3"/>
    </row>
    <row r="520" spans="1:1" ht="14.25" customHeight="1">
      <c r="A520" s="3"/>
    </row>
    <row r="521" spans="1:1" ht="14.25" customHeight="1">
      <c r="A521" s="3"/>
    </row>
    <row r="522" spans="1:1" ht="14.25" customHeight="1">
      <c r="A522" s="3"/>
    </row>
    <row r="523" spans="1:1" ht="14.25" customHeight="1">
      <c r="A523" s="3"/>
    </row>
    <row r="524" spans="1:1" ht="14.25" customHeight="1">
      <c r="A524" s="3"/>
    </row>
    <row r="525" spans="1:1" ht="14.25" customHeight="1">
      <c r="A525" s="3"/>
    </row>
    <row r="526" spans="1:1" ht="14.25" customHeight="1">
      <c r="A526" s="3"/>
    </row>
    <row r="527" spans="1:1" ht="14.25" customHeight="1">
      <c r="A527" s="3"/>
    </row>
    <row r="528" spans="1:1" ht="14.25" customHeight="1">
      <c r="A528" s="3"/>
    </row>
    <row r="529" spans="1:1" ht="14.25" customHeight="1">
      <c r="A529" s="3"/>
    </row>
    <row r="530" spans="1:1" ht="14.25" customHeight="1">
      <c r="A530" s="3"/>
    </row>
    <row r="531" spans="1:1" ht="14.25" customHeight="1">
      <c r="A531" s="3"/>
    </row>
    <row r="532" spans="1:1" ht="14.25" customHeight="1">
      <c r="A532" s="3"/>
    </row>
    <row r="533" spans="1:1" ht="14.25" customHeight="1">
      <c r="A533" s="3"/>
    </row>
    <row r="534" spans="1:1" ht="14.25" customHeight="1">
      <c r="A534" s="3"/>
    </row>
    <row r="535" spans="1:1" ht="14.25" customHeight="1">
      <c r="A535" s="3"/>
    </row>
    <row r="536" spans="1:1" ht="14.25" customHeight="1">
      <c r="A536" s="3"/>
    </row>
    <row r="537" spans="1:1" ht="14.25" customHeight="1">
      <c r="A537" s="3"/>
    </row>
    <row r="538" spans="1:1" ht="14.25" customHeight="1">
      <c r="A538" s="3"/>
    </row>
    <row r="539" spans="1:1" ht="14.25" customHeight="1">
      <c r="A539" s="3"/>
    </row>
    <row r="540" spans="1:1" ht="14.25" customHeight="1">
      <c r="A540" s="3"/>
    </row>
    <row r="541" spans="1:1" ht="14.25" customHeight="1">
      <c r="A541" s="3"/>
    </row>
    <row r="542" spans="1:1" ht="14.25" customHeight="1">
      <c r="A542" s="3"/>
    </row>
    <row r="543" spans="1:1" ht="14.25" customHeight="1">
      <c r="A543" s="3"/>
    </row>
    <row r="544" spans="1:1" ht="14.25" customHeight="1">
      <c r="A544" s="3"/>
    </row>
    <row r="545" spans="1:1" ht="14.25" customHeight="1">
      <c r="A545" s="3"/>
    </row>
    <row r="546" spans="1:1" ht="14.25" customHeight="1">
      <c r="A546" s="3"/>
    </row>
    <row r="547" spans="1:1" ht="14.25" customHeight="1">
      <c r="A547" s="3"/>
    </row>
    <row r="548" spans="1:1" ht="14.25" customHeight="1">
      <c r="A548" s="3"/>
    </row>
    <row r="549" spans="1:1" ht="14.25" customHeight="1">
      <c r="A549" s="3"/>
    </row>
    <row r="550" spans="1:1" ht="14.25" customHeight="1">
      <c r="A550" s="3"/>
    </row>
    <row r="551" spans="1:1" ht="14.25" customHeight="1">
      <c r="A551" s="3"/>
    </row>
    <row r="552" spans="1:1" ht="14.25" customHeight="1">
      <c r="A552" s="3"/>
    </row>
    <row r="553" spans="1:1" ht="14.25" customHeight="1">
      <c r="A553" s="3"/>
    </row>
    <row r="554" spans="1:1" ht="14.25" customHeight="1">
      <c r="A554" s="3"/>
    </row>
    <row r="555" spans="1:1" ht="14.25" customHeight="1">
      <c r="A555" s="3"/>
    </row>
    <row r="556" spans="1:1" ht="14.25" customHeight="1">
      <c r="A556" s="3"/>
    </row>
    <row r="557" spans="1:1" ht="14.25" customHeight="1">
      <c r="A557" s="3"/>
    </row>
    <row r="558" spans="1:1" ht="14.25" customHeight="1">
      <c r="A558" s="3"/>
    </row>
    <row r="559" spans="1:1" ht="14.25" customHeight="1">
      <c r="A559" s="3"/>
    </row>
    <row r="560" spans="1:1" ht="14.25" customHeight="1">
      <c r="A560" s="3"/>
    </row>
    <row r="561" spans="1:1" ht="14.25" customHeight="1">
      <c r="A561" s="3"/>
    </row>
    <row r="562" spans="1:1" ht="14.25" customHeight="1">
      <c r="A562" s="3"/>
    </row>
    <row r="563" spans="1:1" ht="14.25" customHeight="1">
      <c r="A563" s="3"/>
    </row>
    <row r="564" spans="1:1" ht="14.25" customHeight="1">
      <c r="A564" s="3"/>
    </row>
    <row r="565" spans="1:1" ht="14.25" customHeight="1">
      <c r="A565" s="3"/>
    </row>
    <row r="566" spans="1:1" ht="14.25" customHeight="1">
      <c r="A566" s="3"/>
    </row>
    <row r="567" spans="1:1" ht="14.25" customHeight="1">
      <c r="A567" s="3"/>
    </row>
    <row r="568" spans="1:1" ht="14.25" customHeight="1">
      <c r="A568" s="3"/>
    </row>
    <row r="569" spans="1:1" ht="14.25" customHeight="1">
      <c r="A569" s="3"/>
    </row>
    <row r="570" spans="1:1" ht="14.25" customHeight="1">
      <c r="A570" s="3"/>
    </row>
    <row r="571" spans="1:1" ht="14.25" customHeight="1">
      <c r="A571" s="3"/>
    </row>
    <row r="572" spans="1:1" ht="14.25" customHeight="1">
      <c r="A572" s="3"/>
    </row>
    <row r="573" spans="1:1" ht="14.25" customHeight="1">
      <c r="A573" s="3"/>
    </row>
    <row r="574" spans="1:1" ht="14.25" customHeight="1">
      <c r="A574" s="3"/>
    </row>
    <row r="575" spans="1:1" ht="14.25" customHeight="1">
      <c r="A575" s="3"/>
    </row>
    <row r="576" spans="1:1" ht="14.25" customHeight="1">
      <c r="A576" s="3"/>
    </row>
    <row r="577" spans="1:1" ht="14.25" customHeight="1">
      <c r="A577" s="3"/>
    </row>
    <row r="578" spans="1:1" ht="14.25" customHeight="1">
      <c r="A578" s="3"/>
    </row>
    <row r="579" spans="1:1" ht="14.25" customHeight="1">
      <c r="A579" s="3"/>
    </row>
    <row r="580" spans="1:1" ht="14.25" customHeight="1">
      <c r="A580" s="3"/>
    </row>
    <row r="581" spans="1:1" ht="14.25" customHeight="1">
      <c r="A581" s="3"/>
    </row>
    <row r="582" spans="1:1" ht="14.25" customHeight="1">
      <c r="A582" s="3"/>
    </row>
    <row r="583" spans="1:1" ht="14.25" customHeight="1">
      <c r="A583" s="3"/>
    </row>
    <row r="584" spans="1:1" ht="14.25" customHeight="1">
      <c r="A584" s="3"/>
    </row>
    <row r="585" spans="1:1" ht="14.25" customHeight="1">
      <c r="A585" s="3"/>
    </row>
    <row r="586" spans="1:1" ht="14.25" customHeight="1">
      <c r="A586" s="3"/>
    </row>
    <row r="587" spans="1:1" ht="14.25" customHeight="1">
      <c r="A587" s="3"/>
    </row>
    <row r="588" spans="1:1" ht="14.25" customHeight="1">
      <c r="A588" s="3"/>
    </row>
    <row r="589" spans="1:1" ht="14.25" customHeight="1">
      <c r="A589" s="3"/>
    </row>
    <row r="590" spans="1:1" ht="14.25" customHeight="1">
      <c r="A590" s="3"/>
    </row>
    <row r="591" spans="1:1" ht="14.25" customHeight="1">
      <c r="A591" s="3"/>
    </row>
    <row r="592" spans="1:1" ht="14.25" customHeight="1">
      <c r="A592" s="3"/>
    </row>
    <row r="593" spans="1:1" ht="14.25" customHeight="1">
      <c r="A593" s="3"/>
    </row>
    <row r="594" spans="1:1" ht="14.25" customHeight="1">
      <c r="A594" s="3"/>
    </row>
    <row r="595" spans="1:1" ht="14.25" customHeight="1">
      <c r="A595" s="3"/>
    </row>
    <row r="596" spans="1:1" ht="14.25" customHeight="1">
      <c r="A596" s="3"/>
    </row>
    <row r="597" spans="1:1" ht="14.25" customHeight="1">
      <c r="A597" s="3"/>
    </row>
    <row r="598" spans="1:1" ht="14.25" customHeight="1">
      <c r="A598" s="3"/>
    </row>
    <row r="599" spans="1:1" ht="14.25" customHeight="1">
      <c r="A599" s="3"/>
    </row>
    <row r="600" spans="1:1" ht="14.25" customHeight="1">
      <c r="A600" s="3"/>
    </row>
    <row r="601" spans="1:1" ht="14.25" customHeight="1">
      <c r="A601" s="3"/>
    </row>
    <row r="602" spans="1:1" ht="14.25" customHeight="1">
      <c r="A602" s="3"/>
    </row>
    <row r="603" spans="1:1" ht="14.25" customHeight="1">
      <c r="A603" s="3"/>
    </row>
    <row r="604" spans="1:1" ht="14.25" customHeight="1">
      <c r="A604" s="3"/>
    </row>
    <row r="605" spans="1:1" ht="14.25" customHeight="1">
      <c r="A605" s="3"/>
    </row>
    <row r="606" spans="1:1" ht="14.25" customHeight="1">
      <c r="A606" s="3"/>
    </row>
    <row r="607" spans="1:1" ht="14.25" customHeight="1">
      <c r="A607" s="3"/>
    </row>
    <row r="608" spans="1:1" ht="14.25" customHeight="1">
      <c r="A608" s="3"/>
    </row>
    <row r="609" spans="1:1" ht="14.25" customHeight="1">
      <c r="A609" s="3"/>
    </row>
    <row r="610" spans="1:1" ht="14.25" customHeight="1">
      <c r="A610" s="3"/>
    </row>
    <row r="611" spans="1:1" ht="14.25" customHeight="1">
      <c r="A611" s="3"/>
    </row>
    <row r="612" spans="1:1" ht="14.25" customHeight="1">
      <c r="A612" s="3"/>
    </row>
    <row r="613" spans="1:1" ht="14.25" customHeight="1">
      <c r="A613" s="3"/>
    </row>
    <row r="614" spans="1:1" ht="14.25" customHeight="1">
      <c r="A614" s="3"/>
    </row>
    <row r="615" spans="1:1" ht="14.25" customHeight="1">
      <c r="A615" s="3"/>
    </row>
    <row r="616" spans="1:1" ht="14.25" customHeight="1">
      <c r="A616" s="3"/>
    </row>
    <row r="617" spans="1:1" ht="14.25" customHeight="1">
      <c r="A617" s="3"/>
    </row>
    <row r="618" spans="1:1" ht="14.25" customHeight="1">
      <c r="A618" s="3"/>
    </row>
    <row r="619" spans="1:1" ht="14.25" customHeight="1">
      <c r="A619" s="3"/>
    </row>
    <row r="620" spans="1:1" ht="14.25" customHeight="1">
      <c r="A620" s="3"/>
    </row>
    <row r="621" spans="1:1" ht="14.25" customHeight="1">
      <c r="A621" s="3"/>
    </row>
    <row r="622" spans="1:1" ht="14.25" customHeight="1">
      <c r="A622" s="3"/>
    </row>
    <row r="623" spans="1:1" ht="14.25" customHeight="1">
      <c r="A623" s="3"/>
    </row>
    <row r="624" spans="1:1" ht="14.25" customHeight="1">
      <c r="A624" s="3"/>
    </row>
    <row r="625" spans="1:1" ht="14.25" customHeight="1">
      <c r="A625" s="3"/>
    </row>
    <row r="626" spans="1:1" ht="14.25" customHeight="1">
      <c r="A626" s="3"/>
    </row>
    <row r="627" spans="1:1" ht="14.25" customHeight="1">
      <c r="A627" s="3"/>
    </row>
    <row r="628" spans="1:1" ht="14.25" customHeight="1">
      <c r="A628" s="3"/>
    </row>
    <row r="629" spans="1:1" ht="14.25" customHeight="1">
      <c r="A629" s="3"/>
    </row>
    <row r="630" spans="1:1" ht="14.25" customHeight="1">
      <c r="A630" s="3"/>
    </row>
    <row r="631" spans="1:1" ht="14.25" customHeight="1">
      <c r="A631" s="3"/>
    </row>
    <row r="632" spans="1:1" ht="14.25" customHeight="1">
      <c r="A632" s="3"/>
    </row>
    <row r="633" spans="1:1" ht="14.25" customHeight="1">
      <c r="A633" s="3"/>
    </row>
    <row r="634" spans="1:1" ht="14.25" customHeight="1">
      <c r="A634" s="3"/>
    </row>
    <row r="635" spans="1:1" ht="14.25" customHeight="1">
      <c r="A635" s="3"/>
    </row>
    <row r="636" spans="1:1" ht="14.25" customHeight="1">
      <c r="A636" s="3"/>
    </row>
    <row r="637" spans="1:1" ht="14.25" customHeight="1">
      <c r="A637" s="3"/>
    </row>
    <row r="638" spans="1:1" ht="14.25" customHeight="1">
      <c r="A638" s="3"/>
    </row>
    <row r="639" spans="1:1" ht="14.25" customHeight="1">
      <c r="A639" s="3"/>
    </row>
    <row r="640" spans="1:1" ht="14.25" customHeight="1">
      <c r="A640" s="3"/>
    </row>
    <row r="641" spans="1:1" ht="14.25" customHeight="1">
      <c r="A641" s="3"/>
    </row>
    <row r="642" spans="1:1" ht="14.25" customHeight="1">
      <c r="A642" s="3"/>
    </row>
    <row r="643" spans="1:1" ht="14.25" customHeight="1">
      <c r="A643" s="3"/>
    </row>
    <row r="644" spans="1:1" ht="14.25" customHeight="1">
      <c r="A644" s="3"/>
    </row>
    <row r="645" spans="1:1" ht="14.25" customHeight="1">
      <c r="A645" s="3"/>
    </row>
    <row r="646" spans="1:1" ht="14.25" customHeight="1">
      <c r="A646" s="3"/>
    </row>
    <row r="647" spans="1:1" ht="14.25" customHeight="1">
      <c r="A647" s="3"/>
    </row>
    <row r="648" spans="1:1" ht="14.25" customHeight="1">
      <c r="A648" s="3"/>
    </row>
    <row r="649" spans="1:1" ht="14.25" customHeight="1">
      <c r="A649" s="3"/>
    </row>
    <row r="650" spans="1:1" ht="14.25" customHeight="1">
      <c r="A650" s="3"/>
    </row>
    <row r="651" spans="1:1" ht="14.25" customHeight="1">
      <c r="A651" s="3"/>
    </row>
    <row r="652" spans="1:1" ht="14.25" customHeight="1">
      <c r="A652" s="3"/>
    </row>
    <row r="653" spans="1:1" ht="14.25" customHeight="1">
      <c r="A653" s="3"/>
    </row>
    <row r="654" spans="1:1" ht="14.25" customHeight="1">
      <c r="A654" s="3"/>
    </row>
    <row r="655" spans="1:1" ht="14.25" customHeight="1">
      <c r="A655" s="3"/>
    </row>
    <row r="656" spans="1:1" ht="14.25" customHeight="1">
      <c r="A656" s="3"/>
    </row>
    <row r="657" spans="1:1" ht="14.25" customHeight="1">
      <c r="A657" s="3"/>
    </row>
    <row r="658" spans="1:1" ht="14.25" customHeight="1">
      <c r="A658" s="3"/>
    </row>
    <row r="659" spans="1:1" ht="14.25" customHeight="1">
      <c r="A659" s="3"/>
    </row>
    <row r="660" spans="1:1" ht="14.25" customHeight="1">
      <c r="A660" s="3"/>
    </row>
    <row r="661" spans="1:1" ht="14.25" customHeight="1">
      <c r="A661" s="3"/>
    </row>
    <row r="662" spans="1:1" ht="14.25" customHeight="1">
      <c r="A662" s="3"/>
    </row>
    <row r="663" spans="1:1" ht="14.25" customHeight="1">
      <c r="A663" s="3"/>
    </row>
    <row r="664" spans="1:1" ht="14.25" customHeight="1">
      <c r="A664" s="3"/>
    </row>
    <row r="665" spans="1:1" ht="14.25" customHeight="1">
      <c r="A665" s="3"/>
    </row>
    <row r="666" spans="1:1" ht="14.25" customHeight="1">
      <c r="A666" s="3"/>
    </row>
    <row r="667" spans="1:1" ht="14.25" customHeight="1">
      <c r="A667" s="3"/>
    </row>
    <row r="668" spans="1:1" ht="14.25" customHeight="1">
      <c r="A668" s="3"/>
    </row>
    <row r="669" spans="1:1" ht="14.25" customHeight="1">
      <c r="A669" s="3"/>
    </row>
    <row r="670" spans="1:1" ht="14.25" customHeight="1">
      <c r="A670" s="3"/>
    </row>
    <row r="671" spans="1:1" ht="14.25" customHeight="1">
      <c r="A671" s="3"/>
    </row>
    <row r="672" spans="1:1" ht="14.25" customHeight="1">
      <c r="A672" s="3"/>
    </row>
    <row r="673" spans="1:1" ht="14.25" customHeight="1">
      <c r="A673" s="3"/>
    </row>
    <row r="674" spans="1:1" ht="14.25" customHeight="1">
      <c r="A674" s="3"/>
    </row>
    <row r="675" spans="1:1" ht="14.25" customHeight="1">
      <c r="A675" s="3"/>
    </row>
    <row r="676" spans="1:1" ht="14.25" customHeight="1">
      <c r="A676" s="3"/>
    </row>
    <row r="677" spans="1:1" ht="14.25" customHeight="1">
      <c r="A677" s="3"/>
    </row>
    <row r="678" spans="1:1" ht="14.25" customHeight="1">
      <c r="A678" s="3"/>
    </row>
    <row r="679" spans="1:1" ht="14.25" customHeight="1">
      <c r="A679" s="3"/>
    </row>
    <row r="680" spans="1:1" ht="14.25" customHeight="1">
      <c r="A680" s="3"/>
    </row>
    <row r="681" spans="1:1" ht="14.25" customHeight="1">
      <c r="A681" s="3"/>
    </row>
    <row r="682" spans="1:1" ht="14.25" customHeight="1">
      <c r="A682" s="3"/>
    </row>
    <row r="683" spans="1:1" ht="14.25" customHeight="1">
      <c r="A683" s="3"/>
    </row>
    <row r="684" spans="1:1" ht="14.25" customHeight="1">
      <c r="A684" s="3"/>
    </row>
    <row r="685" spans="1:1" ht="14.25" customHeight="1">
      <c r="A685" s="3"/>
    </row>
    <row r="686" spans="1:1" ht="14.25" customHeight="1">
      <c r="A686" s="3"/>
    </row>
    <row r="687" spans="1:1" ht="14.25" customHeight="1">
      <c r="A687" s="3"/>
    </row>
    <row r="688" spans="1:1" ht="14.25" customHeight="1">
      <c r="A688" s="3"/>
    </row>
    <row r="689" spans="1:1" ht="14.25" customHeight="1">
      <c r="A689" s="3"/>
    </row>
    <row r="690" spans="1:1" ht="14.25" customHeight="1">
      <c r="A690" s="3"/>
    </row>
    <row r="691" spans="1:1" ht="14.25" customHeight="1">
      <c r="A691" s="3"/>
    </row>
    <row r="692" spans="1:1" ht="14.25" customHeight="1">
      <c r="A692" s="3"/>
    </row>
    <row r="693" spans="1:1" ht="14.25" customHeight="1">
      <c r="A693" s="3"/>
    </row>
    <row r="694" spans="1:1" ht="14.25" customHeight="1">
      <c r="A694" s="3"/>
    </row>
    <row r="695" spans="1:1" ht="14.25" customHeight="1">
      <c r="A695" s="3"/>
    </row>
    <row r="696" spans="1:1" ht="14.25" customHeight="1">
      <c r="A696" s="3"/>
    </row>
    <row r="697" spans="1:1" ht="14.25" customHeight="1">
      <c r="A697" s="3"/>
    </row>
    <row r="698" spans="1:1" ht="14.25" customHeight="1">
      <c r="A698" s="3"/>
    </row>
    <row r="699" spans="1:1" ht="14.25" customHeight="1">
      <c r="A699" s="3"/>
    </row>
    <row r="700" spans="1:1" ht="14.25" customHeight="1">
      <c r="A700" s="3"/>
    </row>
    <row r="701" spans="1:1" ht="14.25" customHeight="1">
      <c r="A701" s="3"/>
    </row>
    <row r="702" spans="1:1" ht="14.25" customHeight="1">
      <c r="A702" s="3"/>
    </row>
    <row r="703" spans="1:1" ht="14.25" customHeight="1">
      <c r="A703" s="3"/>
    </row>
    <row r="704" spans="1:1" ht="14.25" customHeight="1">
      <c r="A704" s="3"/>
    </row>
    <row r="705" spans="1:1" ht="14.25" customHeight="1">
      <c r="A705" s="3"/>
    </row>
    <row r="706" spans="1:1" ht="14.25" customHeight="1">
      <c r="A706" s="3"/>
    </row>
    <row r="707" spans="1:1" ht="14.25" customHeight="1">
      <c r="A707" s="3"/>
    </row>
    <row r="708" spans="1:1" ht="14.25" customHeight="1">
      <c r="A708" s="3"/>
    </row>
    <row r="709" spans="1:1" ht="14.25" customHeight="1">
      <c r="A709" s="3"/>
    </row>
    <row r="710" spans="1:1" ht="14.25" customHeight="1">
      <c r="A710" s="3"/>
    </row>
    <row r="711" spans="1:1" ht="14.25" customHeight="1">
      <c r="A711" s="3"/>
    </row>
    <row r="712" spans="1:1" ht="14.25" customHeight="1">
      <c r="A712" s="3"/>
    </row>
    <row r="713" spans="1:1" ht="14.25" customHeight="1">
      <c r="A713" s="3"/>
    </row>
    <row r="714" spans="1:1" ht="14.25" customHeight="1">
      <c r="A714" s="3"/>
    </row>
    <row r="715" spans="1:1" ht="14.25" customHeight="1">
      <c r="A715" s="3"/>
    </row>
    <row r="716" spans="1:1" ht="14.25" customHeight="1">
      <c r="A716" s="3"/>
    </row>
    <row r="717" spans="1:1" ht="14.25" customHeight="1">
      <c r="A717" s="3"/>
    </row>
    <row r="718" spans="1:1" ht="14.25" customHeight="1">
      <c r="A718" s="3"/>
    </row>
    <row r="719" spans="1:1" ht="14.25" customHeight="1">
      <c r="A719" s="3"/>
    </row>
    <row r="720" spans="1:1" ht="14.25" customHeight="1">
      <c r="A720" s="3"/>
    </row>
    <row r="721" spans="1:1" ht="14.25" customHeight="1">
      <c r="A721" s="3"/>
    </row>
    <row r="722" spans="1:1" ht="14.25" customHeight="1">
      <c r="A722" s="3"/>
    </row>
    <row r="723" spans="1:1" ht="14.25" customHeight="1">
      <c r="A723" s="3"/>
    </row>
    <row r="724" spans="1:1" ht="14.25" customHeight="1">
      <c r="A724" s="3"/>
    </row>
    <row r="725" spans="1:1" ht="14.25" customHeight="1">
      <c r="A725" s="3"/>
    </row>
    <row r="726" spans="1:1" ht="14.25" customHeight="1">
      <c r="A726" s="3"/>
    </row>
    <row r="727" spans="1:1" ht="14.25" customHeight="1">
      <c r="A727" s="3"/>
    </row>
    <row r="728" spans="1:1" ht="14.25" customHeight="1">
      <c r="A728" s="3"/>
    </row>
    <row r="729" spans="1:1" ht="14.25" customHeight="1">
      <c r="A729" s="3"/>
    </row>
    <row r="730" spans="1:1" ht="14.25" customHeight="1">
      <c r="A730" s="3"/>
    </row>
    <row r="731" spans="1:1" ht="14.25" customHeight="1">
      <c r="A731" s="3"/>
    </row>
    <row r="732" spans="1:1" ht="14.25" customHeight="1">
      <c r="A732" s="3"/>
    </row>
    <row r="733" spans="1:1" ht="14.25" customHeight="1">
      <c r="A733" s="3"/>
    </row>
    <row r="734" spans="1:1" ht="14.25" customHeight="1">
      <c r="A734" s="3"/>
    </row>
    <row r="735" spans="1:1" ht="14.25" customHeight="1">
      <c r="A735" s="3"/>
    </row>
    <row r="736" spans="1:1" ht="14.25" customHeight="1">
      <c r="A736" s="3"/>
    </row>
    <row r="737" spans="1:1" ht="14.25" customHeight="1">
      <c r="A737" s="3"/>
    </row>
    <row r="738" spans="1:1" ht="14.25" customHeight="1">
      <c r="A738" s="3"/>
    </row>
    <row r="739" spans="1:1" ht="14.25" customHeight="1">
      <c r="A739" s="3"/>
    </row>
    <row r="740" spans="1:1" ht="14.25" customHeight="1">
      <c r="A740" s="3"/>
    </row>
    <row r="741" spans="1:1" ht="14.25" customHeight="1">
      <c r="A741" s="3"/>
    </row>
    <row r="742" spans="1:1" ht="14.25" customHeight="1">
      <c r="A742" s="3"/>
    </row>
    <row r="743" spans="1:1" ht="14.25" customHeight="1">
      <c r="A743" s="3"/>
    </row>
    <row r="744" spans="1:1" ht="14.25" customHeight="1">
      <c r="A744" s="3"/>
    </row>
    <row r="745" spans="1:1" ht="14.25" customHeight="1">
      <c r="A745" s="3"/>
    </row>
    <row r="746" spans="1:1" ht="14.25" customHeight="1">
      <c r="A746" s="3"/>
    </row>
    <row r="747" spans="1:1" ht="14.25" customHeight="1">
      <c r="A747" s="3"/>
    </row>
    <row r="748" spans="1:1" ht="14.25" customHeight="1">
      <c r="A748" s="3"/>
    </row>
    <row r="749" spans="1:1" ht="14.25" customHeight="1">
      <c r="A749" s="3"/>
    </row>
    <row r="750" spans="1:1" ht="14.25" customHeight="1">
      <c r="A750" s="3"/>
    </row>
    <row r="751" spans="1:1" ht="14.25" customHeight="1">
      <c r="A751" s="3"/>
    </row>
    <row r="752" spans="1:1" ht="14.25" customHeight="1">
      <c r="A752" s="3"/>
    </row>
    <row r="753" spans="1:1" ht="14.25" customHeight="1">
      <c r="A753" s="3"/>
    </row>
    <row r="754" spans="1:1" ht="14.25" customHeight="1">
      <c r="A754" s="3"/>
    </row>
    <row r="755" spans="1:1" ht="14.25" customHeight="1">
      <c r="A755" s="3"/>
    </row>
    <row r="756" spans="1:1" ht="14.25" customHeight="1">
      <c r="A756" s="3"/>
    </row>
    <row r="757" spans="1:1" ht="14.25" customHeight="1">
      <c r="A757" s="3"/>
    </row>
    <row r="758" spans="1:1" ht="14.25" customHeight="1">
      <c r="A758" s="3"/>
    </row>
    <row r="759" spans="1:1" ht="14.25" customHeight="1">
      <c r="A759" s="3"/>
    </row>
    <row r="760" spans="1:1" ht="14.25" customHeight="1">
      <c r="A760" s="3"/>
    </row>
    <row r="761" spans="1:1" ht="14.25" customHeight="1">
      <c r="A761" s="3"/>
    </row>
    <row r="762" spans="1:1" ht="14.25" customHeight="1">
      <c r="A762" s="3"/>
    </row>
    <row r="763" spans="1:1" ht="14.25" customHeight="1">
      <c r="A763" s="3"/>
    </row>
    <row r="764" spans="1:1" ht="14.25" customHeight="1">
      <c r="A764" s="3"/>
    </row>
    <row r="765" spans="1:1" ht="14.25" customHeight="1">
      <c r="A765" s="3"/>
    </row>
    <row r="766" spans="1:1" ht="14.25" customHeight="1">
      <c r="A766" s="3"/>
    </row>
    <row r="767" spans="1:1" ht="14.25" customHeight="1">
      <c r="A767" s="3"/>
    </row>
    <row r="768" spans="1:1" ht="14.25" customHeight="1">
      <c r="A768" s="3"/>
    </row>
    <row r="769" spans="1:1" ht="14.25" customHeight="1">
      <c r="A769" s="3"/>
    </row>
    <row r="770" spans="1:1" ht="14.25" customHeight="1">
      <c r="A770" s="3"/>
    </row>
    <row r="771" spans="1:1" ht="14.25" customHeight="1">
      <c r="A771" s="3"/>
    </row>
    <row r="772" spans="1:1" ht="14.25" customHeight="1">
      <c r="A772" s="3"/>
    </row>
    <row r="773" spans="1:1" ht="14.25" customHeight="1">
      <c r="A773" s="3"/>
    </row>
    <row r="774" spans="1:1" ht="14.25" customHeight="1">
      <c r="A774" s="3"/>
    </row>
    <row r="775" spans="1:1" ht="14.25" customHeight="1">
      <c r="A775" s="3"/>
    </row>
    <row r="776" spans="1:1" ht="14.25" customHeight="1">
      <c r="A776" s="3"/>
    </row>
    <row r="777" spans="1:1" ht="14.25" customHeight="1">
      <c r="A777" s="3"/>
    </row>
    <row r="778" spans="1:1" ht="14.25" customHeight="1">
      <c r="A778" s="3"/>
    </row>
    <row r="779" spans="1:1" ht="14.25" customHeight="1">
      <c r="A779" s="3"/>
    </row>
    <row r="780" spans="1:1" ht="14.25" customHeight="1">
      <c r="A780" s="3"/>
    </row>
    <row r="781" spans="1:1" ht="14.25" customHeight="1">
      <c r="A781" s="3"/>
    </row>
    <row r="782" spans="1:1" ht="14.25" customHeight="1">
      <c r="A782" s="3"/>
    </row>
    <row r="783" spans="1:1" ht="14.25" customHeight="1">
      <c r="A783" s="3"/>
    </row>
    <row r="784" spans="1:1" ht="14.25" customHeight="1">
      <c r="A784" s="3"/>
    </row>
    <row r="785" spans="1:1" ht="14.25" customHeight="1">
      <c r="A785" s="3"/>
    </row>
    <row r="786" spans="1:1" ht="14.25" customHeight="1">
      <c r="A786" s="3"/>
    </row>
    <row r="787" spans="1:1" ht="14.25" customHeight="1">
      <c r="A787" s="3"/>
    </row>
    <row r="788" spans="1:1" ht="14.25" customHeight="1">
      <c r="A788" s="3"/>
    </row>
    <row r="789" spans="1:1" ht="14.25" customHeight="1">
      <c r="A789" s="3"/>
    </row>
    <row r="790" spans="1:1" ht="14.25" customHeight="1">
      <c r="A790" s="3"/>
    </row>
    <row r="791" spans="1:1" ht="14.25" customHeight="1">
      <c r="A791" s="3"/>
    </row>
    <row r="792" spans="1:1" ht="14.25" customHeight="1">
      <c r="A792" s="3"/>
    </row>
    <row r="793" spans="1:1" ht="14.25" customHeight="1">
      <c r="A793" s="3"/>
    </row>
    <row r="794" spans="1:1" ht="14.25" customHeight="1">
      <c r="A794" s="3"/>
    </row>
    <row r="795" spans="1:1" ht="14.25" customHeight="1">
      <c r="A795" s="3"/>
    </row>
    <row r="796" spans="1:1" ht="14.25" customHeight="1">
      <c r="A796" s="3"/>
    </row>
    <row r="797" spans="1:1" ht="14.25" customHeight="1">
      <c r="A797" s="3"/>
    </row>
    <row r="798" spans="1:1" ht="14.25" customHeight="1">
      <c r="A798" s="3"/>
    </row>
    <row r="799" spans="1:1" ht="14.25" customHeight="1">
      <c r="A799" s="3"/>
    </row>
    <row r="800" spans="1:1" ht="14.25" customHeight="1">
      <c r="A800" s="3"/>
    </row>
    <row r="801" spans="1:1" ht="14.25" customHeight="1">
      <c r="A801" s="3"/>
    </row>
    <row r="802" spans="1:1" ht="14.25" customHeight="1">
      <c r="A802" s="3"/>
    </row>
    <row r="803" spans="1:1" ht="14.25" customHeight="1">
      <c r="A803" s="3"/>
    </row>
    <row r="804" spans="1:1" ht="14.25" customHeight="1">
      <c r="A804" s="3"/>
    </row>
    <row r="805" spans="1:1" ht="14.25" customHeight="1">
      <c r="A805" s="3"/>
    </row>
    <row r="806" spans="1:1" ht="14.25" customHeight="1">
      <c r="A806" s="3"/>
    </row>
    <row r="807" spans="1:1" ht="14.25" customHeight="1">
      <c r="A807" s="3"/>
    </row>
    <row r="808" spans="1:1" ht="14.25" customHeight="1">
      <c r="A808" s="3"/>
    </row>
    <row r="809" spans="1:1" ht="14.25" customHeight="1">
      <c r="A809" s="3"/>
    </row>
    <row r="810" spans="1:1" ht="14.25" customHeight="1">
      <c r="A810" s="3"/>
    </row>
    <row r="811" spans="1:1" ht="14.25" customHeight="1">
      <c r="A811" s="3"/>
    </row>
    <row r="812" spans="1:1" ht="14.25" customHeight="1">
      <c r="A812" s="3"/>
    </row>
    <row r="813" spans="1:1" ht="14.25" customHeight="1">
      <c r="A813" s="3"/>
    </row>
    <row r="814" spans="1:1" ht="14.25" customHeight="1">
      <c r="A814" s="3"/>
    </row>
    <row r="815" spans="1:1" ht="14.25" customHeight="1">
      <c r="A815" s="3"/>
    </row>
    <row r="816" spans="1:1" ht="14.25" customHeight="1">
      <c r="A816" s="3"/>
    </row>
    <row r="817" spans="1:1" ht="14.25" customHeight="1">
      <c r="A817" s="3"/>
    </row>
    <row r="818" spans="1:1" ht="14.25" customHeight="1">
      <c r="A818" s="3"/>
    </row>
    <row r="819" spans="1:1" ht="14.25" customHeight="1">
      <c r="A819" s="3"/>
    </row>
    <row r="820" spans="1:1" ht="14.25" customHeight="1">
      <c r="A820" s="3"/>
    </row>
    <row r="821" spans="1:1" ht="14.25" customHeight="1">
      <c r="A821" s="3"/>
    </row>
    <row r="822" spans="1:1" ht="14.25" customHeight="1">
      <c r="A822" s="3"/>
    </row>
    <row r="823" spans="1:1" ht="14.25" customHeight="1">
      <c r="A823" s="3"/>
    </row>
    <row r="824" spans="1:1" ht="14.25" customHeight="1">
      <c r="A824" s="3"/>
    </row>
    <row r="825" spans="1:1" ht="14.25" customHeight="1">
      <c r="A825" s="3"/>
    </row>
    <row r="826" spans="1:1" ht="14.25" customHeight="1">
      <c r="A826" s="3"/>
    </row>
    <row r="827" spans="1:1" ht="14.25" customHeight="1">
      <c r="A827" s="3"/>
    </row>
    <row r="828" spans="1:1" ht="14.25" customHeight="1">
      <c r="A828" s="3"/>
    </row>
    <row r="829" spans="1:1" ht="14.25" customHeight="1">
      <c r="A829" s="3"/>
    </row>
    <row r="830" spans="1:1" ht="14.25" customHeight="1">
      <c r="A830" s="3"/>
    </row>
    <row r="831" spans="1:1" ht="14.25" customHeight="1">
      <c r="A831" s="3"/>
    </row>
    <row r="832" spans="1:1" ht="14.25" customHeight="1">
      <c r="A832" s="3"/>
    </row>
    <row r="833" spans="1:1" ht="14.25" customHeight="1">
      <c r="A833" s="3"/>
    </row>
    <row r="834" spans="1:1" ht="14.25" customHeight="1">
      <c r="A834" s="3"/>
    </row>
    <row r="835" spans="1:1" ht="14.25" customHeight="1">
      <c r="A835" s="3"/>
    </row>
    <row r="836" spans="1:1" ht="14.25" customHeight="1">
      <c r="A836" s="3"/>
    </row>
    <row r="837" spans="1:1" ht="14.25" customHeight="1">
      <c r="A837" s="3"/>
    </row>
    <row r="838" spans="1:1" ht="14.25" customHeight="1">
      <c r="A838" s="3"/>
    </row>
    <row r="839" spans="1:1" ht="14.25" customHeight="1">
      <c r="A839" s="3"/>
    </row>
    <row r="840" spans="1:1" ht="14.25" customHeight="1">
      <c r="A840" s="3"/>
    </row>
    <row r="841" spans="1:1" ht="14.25" customHeight="1">
      <c r="A841" s="3"/>
    </row>
    <row r="842" spans="1:1" ht="14.25" customHeight="1">
      <c r="A842" s="3"/>
    </row>
    <row r="843" spans="1:1" ht="14.25" customHeight="1">
      <c r="A843" s="3"/>
    </row>
    <row r="844" spans="1:1" ht="14.25" customHeight="1">
      <c r="A844" s="3"/>
    </row>
    <row r="845" spans="1:1" ht="14.25" customHeight="1">
      <c r="A845" s="3"/>
    </row>
    <row r="846" spans="1:1" ht="14.25" customHeight="1">
      <c r="A846" s="3"/>
    </row>
    <row r="847" spans="1:1" ht="14.25" customHeight="1">
      <c r="A847" s="3"/>
    </row>
    <row r="848" spans="1:1" ht="14.25" customHeight="1">
      <c r="A848" s="3"/>
    </row>
    <row r="849" spans="1:1" ht="14.25" customHeight="1">
      <c r="A849" s="3"/>
    </row>
    <row r="850" spans="1:1" ht="14.25" customHeight="1">
      <c r="A850" s="3"/>
    </row>
    <row r="851" spans="1:1" ht="14.25" customHeight="1">
      <c r="A851" s="3"/>
    </row>
    <row r="852" spans="1:1" ht="14.25" customHeight="1">
      <c r="A852" s="3"/>
    </row>
    <row r="853" spans="1:1" ht="14.25" customHeight="1">
      <c r="A853" s="3"/>
    </row>
    <row r="854" spans="1:1" ht="14.25" customHeight="1">
      <c r="A854" s="3"/>
    </row>
    <row r="855" spans="1:1" ht="14.25" customHeight="1">
      <c r="A855" s="3"/>
    </row>
    <row r="856" spans="1:1" ht="14.25" customHeight="1">
      <c r="A856" s="3"/>
    </row>
    <row r="857" spans="1:1" ht="14.25" customHeight="1">
      <c r="A857" s="3"/>
    </row>
    <row r="858" spans="1:1" ht="14.25" customHeight="1">
      <c r="A858" s="3"/>
    </row>
    <row r="859" spans="1:1" ht="14.25" customHeight="1">
      <c r="A859" s="3"/>
    </row>
    <row r="860" spans="1:1" ht="14.25" customHeight="1">
      <c r="A860" s="3"/>
    </row>
    <row r="861" spans="1:1" ht="14.25" customHeight="1">
      <c r="A861" s="3"/>
    </row>
    <row r="862" spans="1:1" ht="14.25" customHeight="1">
      <c r="A862" s="3"/>
    </row>
    <row r="863" spans="1:1" ht="14.25" customHeight="1">
      <c r="A863" s="3"/>
    </row>
    <row r="864" spans="1:1" ht="14.25" customHeight="1">
      <c r="A864" s="3"/>
    </row>
    <row r="865" spans="1:1" ht="14.25" customHeight="1">
      <c r="A865" s="3"/>
    </row>
    <row r="866" spans="1:1" ht="14.25" customHeight="1">
      <c r="A866" s="3"/>
    </row>
    <row r="867" spans="1:1" ht="14.25" customHeight="1">
      <c r="A867" s="3"/>
    </row>
    <row r="868" spans="1:1" ht="14.25" customHeight="1">
      <c r="A868" s="3"/>
    </row>
    <row r="869" spans="1:1" ht="14.25" customHeight="1">
      <c r="A869" s="3"/>
    </row>
    <row r="870" spans="1:1" ht="14.25" customHeight="1">
      <c r="A870" s="3"/>
    </row>
    <row r="871" spans="1:1" ht="14.25" customHeight="1">
      <c r="A871" s="3"/>
    </row>
    <row r="872" spans="1:1" ht="14.25" customHeight="1">
      <c r="A872" s="3"/>
    </row>
    <row r="873" spans="1:1" ht="14.25" customHeight="1">
      <c r="A873" s="3"/>
    </row>
    <row r="874" spans="1:1" ht="14.25" customHeight="1">
      <c r="A874" s="3"/>
    </row>
    <row r="875" spans="1:1" ht="14.25" customHeight="1">
      <c r="A875" s="3"/>
    </row>
    <row r="876" spans="1:1" ht="14.25" customHeight="1">
      <c r="A876" s="3"/>
    </row>
    <row r="877" spans="1:1" ht="14.25" customHeight="1">
      <c r="A877" s="3"/>
    </row>
    <row r="878" spans="1:1" ht="14.25" customHeight="1">
      <c r="A878" s="3"/>
    </row>
    <row r="879" spans="1:1" ht="14.25" customHeight="1">
      <c r="A879" s="3"/>
    </row>
    <row r="880" spans="1:1" ht="14.25" customHeight="1">
      <c r="A880" s="3"/>
    </row>
    <row r="881" spans="1:1" ht="14.25" customHeight="1">
      <c r="A881" s="3"/>
    </row>
    <row r="882" spans="1:1" ht="14.25" customHeight="1">
      <c r="A882" s="3"/>
    </row>
    <row r="883" spans="1:1" ht="14.25" customHeight="1">
      <c r="A883" s="3"/>
    </row>
    <row r="884" spans="1:1" ht="14.25" customHeight="1">
      <c r="A884" s="3"/>
    </row>
    <row r="885" spans="1:1" ht="14.25" customHeight="1">
      <c r="A885" s="3"/>
    </row>
    <row r="886" spans="1:1" ht="14.25" customHeight="1">
      <c r="A886" s="3"/>
    </row>
    <row r="887" spans="1:1" ht="14.25" customHeight="1">
      <c r="A887" s="3"/>
    </row>
    <row r="888" spans="1:1" ht="14.25" customHeight="1">
      <c r="A888" s="3"/>
    </row>
    <row r="889" spans="1:1" ht="14.25" customHeight="1">
      <c r="A889" s="3"/>
    </row>
    <row r="890" spans="1:1" ht="14.25" customHeight="1">
      <c r="A890" s="3"/>
    </row>
    <row r="891" spans="1:1" ht="14.25" customHeight="1">
      <c r="A891" s="3"/>
    </row>
    <row r="892" spans="1:1" ht="14.25" customHeight="1">
      <c r="A892" s="3"/>
    </row>
    <row r="893" spans="1:1" ht="14.25" customHeight="1">
      <c r="A893" s="3"/>
    </row>
    <row r="894" spans="1:1" ht="14.25" customHeight="1">
      <c r="A894" s="3"/>
    </row>
    <row r="895" spans="1:1" ht="14.25" customHeight="1">
      <c r="A895" s="3"/>
    </row>
    <row r="896" spans="1:1" ht="14.25" customHeight="1">
      <c r="A896" s="3"/>
    </row>
    <row r="897" spans="1:1" ht="14.25" customHeight="1">
      <c r="A897" s="3"/>
    </row>
    <row r="898" spans="1:1" ht="14.25" customHeight="1">
      <c r="A898" s="3"/>
    </row>
    <row r="899" spans="1:1" ht="14.25" customHeight="1">
      <c r="A899" s="3"/>
    </row>
    <row r="900" spans="1:1" ht="14.25" customHeight="1">
      <c r="A900" s="3"/>
    </row>
    <row r="901" spans="1:1" ht="14.25" customHeight="1">
      <c r="A901" s="3"/>
    </row>
    <row r="902" spans="1:1" ht="14.25" customHeight="1">
      <c r="A902" s="3"/>
    </row>
    <row r="903" spans="1:1" ht="14.25" customHeight="1">
      <c r="A903" s="3"/>
    </row>
    <row r="904" spans="1:1" ht="14.25" customHeight="1">
      <c r="A904" s="3"/>
    </row>
    <row r="905" spans="1:1" ht="14.25" customHeight="1">
      <c r="A905" s="3"/>
    </row>
    <row r="906" spans="1:1" ht="14.25" customHeight="1">
      <c r="A906" s="3"/>
    </row>
    <row r="907" spans="1:1" ht="14.25" customHeight="1">
      <c r="A907" s="3"/>
    </row>
    <row r="908" spans="1:1" ht="14.25" customHeight="1">
      <c r="A908" s="3"/>
    </row>
    <row r="909" spans="1:1" ht="14.25" customHeight="1">
      <c r="A909" s="3"/>
    </row>
    <row r="910" spans="1:1" ht="14.25" customHeight="1">
      <c r="A910" s="3"/>
    </row>
    <row r="911" spans="1:1" ht="14.25" customHeight="1">
      <c r="A911" s="3"/>
    </row>
    <row r="912" spans="1:1" ht="14.25" customHeight="1">
      <c r="A912" s="3"/>
    </row>
    <row r="913" spans="1:1" ht="14.25" customHeight="1">
      <c r="A913" s="3"/>
    </row>
    <row r="914" spans="1:1" ht="14.25" customHeight="1">
      <c r="A914" s="3"/>
    </row>
    <row r="915" spans="1:1" ht="14.25" customHeight="1">
      <c r="A915" s="3"/>
    </row>
    <row r="916" spans="1:1" ht="14.25" customHeight="1">
      <c r="A916" s="3"/>
    </row>
    <row r="917" spans="1:1" ht="14.25" customHeight="1">
      <c r="A917" s="3"/>
    </row>
    <row r="918" spans="1:1" ht="14.25" customHeight="1">
      <c r="A918" s="3"/>
    </row>
    <row r="919" spans="1:1" ht="14.25" customHeight="1">
      <c r="A919" s="3"/>
    </row>
    <row r="920" spans="1:1" ht="14.25" customHeight="1">
      <c r="A920" s="3"/>
    </row>
    <row r="921" spans="1:1" ht="14.25" customHeight="1">
      <c r="A921" s="3"/>
    </row>
    <row r="922" spans="1:1" ht="14.25" customHeight="1">
      <c r="A922" s="3"/>
    </row>
    <row r="923" spans="1:1" ht="14.25" customHeight="1">
      <c r="A923" s="3"/>
    </row>
    <row r="924" spans="1:1" ht="14.25" customHeight="1">
      <c r="A924" s="3"/>
    </row>
    <row r="925" spans="1:1" ht="14.25" customHeight="1">
      <c r="A925" s="3"/>
    </row>
    <row r="926" spans="1:1" ht="14.25" customHeight="1">
      <c r="A926" s="3"/>
    </row>
    <row r="927" spans="1:1" ht="14.25" customHeight="1">
      <c r="A927" s="3"/>
    </row>
    <row r="928" spans="1:1" ht="14.25" customHeight="1">
      <c r="A928" s="3"/>
    </row>
    <row r="929" spans="1:1" ht="14.25" customHeight="1">
      <c r="A929" s="3"/>
    </row>
    <row r="930" spans="1:1" ht="14.25" customHeight="1">
      <c r="A930" s="3"/>
    </row>
    <row r="931" spans="1:1" ht="14.25" customHeight="1">
      <c r="A931" s="3"/>
    </row>
    <row r="932" spans="1:1" ht="14.25" customHeight="1">
      <c r="A932" s="3"/>
    </row>
    <row r="933" spans="1:1" ht="14.25" customHeight="1">
      <c r="A933" s="3"/>
    </row>
    <row r="934" spans="1:1" ht="14.25" customHeight="1">
      <c r="A934" s="3"/>
    </row>
    <row r="935" spans="1:1" ht="14.25" customHeight="1">
      <c r="A935" s="3"/>
    </row>
    <row r="936" spans="1:1" ht="14.25" customHeight="1">
      <c r="A936" s="3"/>
    </row>
    <row r="937" spans="1:1" ht="14.25" customHeight="1">
      <c r="A937" s="3"/>
    </row>
    <row r="938" spans="1:1" ht="14.25" customHeight="1">
      <c r="A938" s="3"/>
    </row>
    <row r="939" spans="1:1" ht="14.25" customHeight="1">
      <c r="A939" s="3"/>
    </row>
    <row r="940" spans="1:1" ht="14.25" customHeight="1">
      <c r="A940" s="3"/>
    </row>
    <row r="941" spans="1:1" ht="14.25" customHeight="1">
      <c r="A941" s="3"/>
    </row>
    <row r="942" spans="1:1" ht="14.25" customHeight="1">
      <c r="A942" s="3"/>
    </row>
    <row r="943" spans="1:1" ht="14.25" customHeight="1">
      <c r="A943" s="3"/>
    </row>
    <row r="944" spans="1:1" ht="14.25" customHeight="1">
      <c r="A944" s="3"/>
    </row>
    <row r="945" spans="1:1" ht="14.25" customHeight="1">
      <c r="A945" s="3"/>
    </row>
    <row r="946" spans="1:1" ht="14.25" customHeight="1">
      <c r="A946" s="3"/>
    </row>
    <row r="947" spans="1:1" ht="14.25" customHeight="1">
      <c r="A947" s="3"/>
    </row>
    <row r="948" spans="1:1" ht="14.25" customHeight="1">
      <c r="A948" s="3"/>
    </row>
    <row r="949" spans="1:1" ht="14.25" customHeight="1">
      <c r="A949" s="3"/>
    </row>
    <row r="950" spans="1:1" ht="14.25" customHeight="1">
      <c r="A950" s="3"/>
    </row>
    <row r="951" spans="1:1" ht="14.25" customHeight="1">
      <c r="A951" s="3"/>
    </row>
    <row r="952" spans="1:1" ht="14.25" customHeight="1">
      <c r="A952" s="3"/>
    </row>
    <row r="953" spans="1:1" ht="14.25" customHeight="1">
      <c r="A953" s="3"/>
    </row>
    <row r="954" spans="1:1" ht="14.25" customHeight="1">
      <c r="A954" s="3"/>
    </row>
    <row r="955" spans="1:1" ht="14.25" customHeight="1">
      <c r="A955" s="3"/>
    </row>
    <row r="956" spans="1:1" ht="14.25" customHeight="1">
      <c r="A956" s="3"/>
    </row>
    <row r="957" spans="1:1" ht="14.25" customHeight="1">
      <c r="A957" s="3"/>
    </row>
    <row r="958" spans="1:1" ht="14.25" customHeight="1">
      <c r="A958" s="3"/>
    </row>
    <row r="959" spans="1:1" ht="14.25" customHeight="1">
      <c r="A959" s="3"/>
    </row>
    <row r="960" spans="1:1" ht="14.25" customHeight="1">
      <c r="A960" s="3"/>
    </row>
    <row r="961" spans="1:1" ht="14.25" customHeight="1">
      <c r="A961" s="3"/>
    </row>
    <row r="962" spans="1:1" ht="14.25" customHeight="1">
      <c r="A962" s="3"/>
    </row>
    <row r="963" spans="1:1" ht="14.25" customHeight="1">
      <c r="A963" s="3"/>
    </row>
    <row r="964" spans="1:1" ht="14.25" customHeight="1">
      <c r="A964" s="3"/>
    </row>
    <row r="965" spans="1:1" ht="14.25" customHeight="1">
      <c r="A965" s="3"/>
    </row>
    <row r="966" spans="1:1" ht="14.25" customHeight="1">
      <c r="A966" s="3"/>
    </row>
    <row r="967" spans="1:1" ht="14.25" customHeight="1">
      <c r="A967" s="3"/>
    </row>
    <row r="968" spans="1:1" ht="14.25" customHeight="1">
      <c r="A968" s="3"/>
    </row>
    <row r="969" spans="1:1" ht="14.25" customHeight="1">
      <c r="A969" s="3"/>
    </row>
    <row r="970" spans="1:1" ht="14.25" customHeight="1">
      <c r="A970" s="3"/>
    </row>
    <row r="971" spans="1:1" ht="14.25" customHeight="1">
      <c r="A971" s="3"/>
    </row>
    <row r="972" spans="1:1" ht="14.25" customHeight="1">
      <c r="A972" s="3"/>
    </row>
    <row r="973" spans="1:1" ht="14.25" customHeight="1">
      <c r="A973" s="3"/>
    </row>
    <row r="974" spans="1:1" ht="14.25" customHeight="1">
      <c r="A974" s="3"/>
    </row>
    <row r="975" spans="1:1" ht="14.25" customHeight="1">
      <c r="A975" s="3"/>
    </row>
    <row r="976" spans="1:1" ht="14.25" customHeight="1">
      <c r="A976" s="3"/>
    </row>
    <row r="977" spans="1:1" ht="14.25" customHeight="1">
      <c r="A977" s="3"/>
    </row>
    <row r="978" spans="1:1" ht="14.25" customHeight="1">
      <c r="A978" s="3"/>
    </row>
    <row r="979" spans="1:1" ht="14.25" customHeight="1">
      <c r="A979" s="3"/>
    </row>
    <row r="980" spans="1:1" ht="14.25" customHeight="1">
      <c r="A980" s="3"/>
    </row>
    <row r="981" spans="1:1" ht="14.25" customHeight="1">
      <c r="A981" s="3"/>
    </row>
    <row r="982" spans="1:1" ht="14.25" customHeight="1">
      <c r="A982" s="3"/>
    </row>
    <row r="983" spans="1:1" ht="14.25" customHeight="1">
      <c r="A983" s="3"/>
    </row>
    <row r="984" spans="1:1" ht="14.25" customHeight="1">
      <c r="A984" s="3"/>
    </row>
    <row r="985" spans="1:1" ht="14.25" customHeight="1">
      <c r="A985" s="3"/>
    </row>
    <row r="986" spans="1:1" ht="14.25" customHeight="1">
      <c r="A986" s="3"/>
    </row>
    <row r="987" spans="1:1" ht="14.25" customHeight="1">
      <c r="A987" s="3"/>
    </row>
    <row r="988" spans="1:1" ht="14.25" customHeight="1">
      <c r="A988" s="3"/>
    </row>
    <row r="989" spans="1:1" ht="14.25" customHeight="1">
      <c r="A989" s="3"/>
    </row>
    <row r="990" spans="1:1" ht="14.25" customHeight="1">
      <c r="A990" s="3"/>
    </row>
    <row r="991" spans="1:1" ht="14.25" customHeight="1">
      <c r="A991" s="3"/>
    </row>
    <row r="992" spans="1:1" ht="14.25" customHeight="1">
      <c r="A992" s="3"/>
    </row>
    <row r="993" spans="1:1" ht="14.25" customHeight="1">
      <c r="A993" s="3"/>
    </row>
    <row r="994" spans="1:1" ht="14.25" customHeight="1">
      <c r="A994" s="3"/>
    </row>
    <row r="995" spans="1:1" ht="14.25" customHeight="1">
      <c r="A995" s="3"/>
    </row>
    <row r="996" spans="1:1" ht="14.25" customHeight="1">
      <c r="A996" s="3"/>
    </row>
    <row r="997" spans="1:1" ht="14.25" customHeight="1">
      <c r="A997" s="3"/>
    </row>
    <row r="998" spans="1:1" ht="14.25" customHeight="1">
      <c r="A998" s="3"/>
    </row>
    <row r="999" spans="1:1" ht="14.25" customHeight="1">
      <c r="A999" s="3"/>
    </row>
    <row r="1000" spans="1:1" ht="14.25" customHeight="1">
      <c r="A1000" s="3"/>
    </row>
    <row r="1001" spans="1:1" ht="14.25" customHeight="1">
      <c r="A1001" s="3"/>
    </row>
    <row r="1002" spans="1:1" ht="14.25" customHeight="1">
      <c r="A1002" s="3"/>
    </row>
    <row r="1003" spans="1:1" ht="14.25" customHeight="1">
      <c r="A1003" s="3"/>
    </row>
    <row r="1004" spans="1:1" ht="14.25" customHeight="1">
      <c r="A1004" s="3"/>
    </row>
    <row r="1005" spans="1:1" ht="14.25" customHeight="1">
      <c r="A1005" s="3"/>
    </row>
  </sheetData>
  <mergeCells count="19">
    <mergeCell ref="D12:E12"/>
    <mergeCell ref="B23:E23"/>
    <mergeCell ref="B2:E2"/>
    <mergeCell ref="D4:E4"/>
    <mergeCell ref="D6:E6"/>
    <mergeCell ref="D8:E8"/>
    <mergeCell ref="D10:E10"/>
    <mergeCell ref="D14:E14"/>
    <mergeCell ref="D18:E18"/>
    <mergeCell ref="D16:E16"/>
    <mergeCell ref="C40:D40"/>
    <mergeCell ref="C43:D43"/>
    <mergeCell ref="C20:E20"/>
    <mergeCell ref="B27:E27"/>
    <mergeCell ref="C29:D29"/>
    <mergeCell ref="C30:D30"/>
    <mergeCell ref="C32:D32"/>
    <mergeCell ref="C34:D34"/>
    <mergeCell ref="C38:D38"/>
  </mergeCells>
  <phoneticPr fontId="8"/>
  <conditionalFormatting sqref="C8 D8:D10 C10">
    <cfRule type="expression" dxfId="71" priority="3">
      <formula>$A$10=TRUE</formula>
    </cfRule>
  </conditionalFormatting>
  <conditionalFormatting sqref="C6:D6 C8:D8">
    <cfRule type="expression" dxfId="70" priority="2">
      <formula>$A$6=TRUE</formula>
    </cfRule>
  </conditionalFormatting>
  <conditionalFormatting sqref="C12:D12">
    <cfRule type="expression" dxfId="69" priority="1">
      <formula>$A$10=TRUE</formula>
    </cfRule>
  </conditionalFormatting>
  <conditionalFormatting sqref="C14:D14 D15 C16:D16">
    <cfRule type="expression" dxfId="68" priority="4">
      <formula>$A$14=TRUE</formula>
    </cfRule>
  </conditionalFormatting>
  <conditionalFormatting sqref="C18:D18">
    <cfRule type="expression" dxfId="67" priority="5">
      <formula>$A$18=TRUE</formula>
    </cfRule>
  </conditionalFormatting>
  <pageMargins left="0.25" right="0.25" top="0.75" bottom="0.75" header="0.3" footer="0.3"/>
  <pageSetup paperSize="9" scale="51" fitToHeight="0"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pageSetUpPr fitToPage="1"/>
  </sheetPr>
  <dimension ref="A1:AF1028"/>
  <sheetViews>
    <sheetView showGridLines="0" topLeftCell="A18" zoomScale="64" zoomScaleNormal="64" workbookViewId="0">
      <selection activeCell="Q62" sqref="Q62"/>
    </sheetView>
  </sheetViews>
  <sheetFormatPr defaultColWidth="14.453125" defaultRowHeight="15" customHeight="1"/>
  <cols>
    <col min="1" max="1" width="14.1796875" style="12" customWidth="1"/>
    <col min="2" max="2" width="29.90625" style="12" customWidth="1"/>
    <col min="3" max="3" width="8.36328125" style="12" customWidth="1"/>
    <col min="4" max="4" width="19" style="12" customWidth="1"/>
    <col min="5" max="5" width="16.81640625" style="12" customWidth="1"/>
    <col min="6" max="6" width="4.54296875" style="12" customWidth="1"/>
    <col min="7" max="7" width="5.81640625" style="12" customWidth="1"/>
    <col min="8" max="8" width="20.453125" style="12" customWidth="1"/>
    <col min="9" max="9" width="4.6328125" style="12" customWidth="1"/>
    <col min="10" max="11" width="11.1796875" style="12" customWidth="1"/>
    <col min="12" max="12" width="11.453125" style="12" customWidth="1"/>
    <col min="13" max="13" width="10.81640625" style="12" customWidth="1"/>
    <col min="14" max="14" width="6.6328125" style="12" customWidth="1"/>
    <col min="15" max="15" width="12.36328125" style="12" customWidth="1"/>
    <col min="16" max="16" width="9.453125" style="44" customWidth="1"/>
    <col min="17" max="17" width="59.36328125" style="79" customWidth="1"/>
    <col min="18" max="19" width="7.453125" style="79" customWidth="1"/>
    <col min="20" max="21" width="10.453125" style="79" customWidth="1"/>
    <col min="22" max="29" width="7.453125" style="79" customWidth="1"/>
    <col min="30" max="31" width="7.453125" style="12" customWidth="1"/>
    <col min="32" max="16384" width="14.453125" style="12"/>
  </cols>
  <sheetData>
    <row r="1" spans="1:31" ht="24.75" customHeight="1">
      <c r="A1" s="407" t="s">
        <v>74</v>
      </c>
      <c r="B1" s="408"/>
      <c r="C1" s="408"/>
      <c r="D1" s="408"/>
      <c r="E1" s="409"/>
      <c r="F1" s="409"/>
      <c r="G1" s="408"/>
      <c r="H1" s="408"/>
      <c r="I1" s="408"/>
      <c r="J1" s="409"/>
      <c r="K1" s="408"/>
      <c r="L1" s="408"/>
      <c r="M1" s="408"/>
      <c r="N1" s="408"/>
      <c r="O1" s="408"/>
      <c r="P1" s="10"/>
      <c r="Y1" s="76"/>
      <c r="Z1" s="76"/>
      <c r="AA1" s="76"/>
      <c r="AB1" s="76"/>
      <c r="AC1" s="76"/>
      <c r="AD1" s="11"/>
      <c r="AE1" s="11"/>
    </row>
    <row r="2" spans="1:31" ht="7.5" customHeight="1">
      <c r="A2" s="11"/>
      <c r="B2" s="11"/>
      <c r="C2" s="11"/>
      <c r="D2" s="11"/>
      <c r="E2" s="11"/>
      <c r="F2" s="11"/>
      <c r="G2" s="11"/>
      <c r="H2" s="11"/>
      <c r="I2" s="11"/>
      <c r="J2" s="11"/>
      <c r="K2" s="11"/>
      <c r="L2" s="11"/>
      <c r="M2" s="11"/>
      <c r="N2" s="11"/>
      <c r="O2" s="11"/>
      <c r="P2" s="10"/>
      <c r="Y2" s="76"/>
      <c r="Z2" s="76"/>
      <c r="AA2" s="76"/>
      <c r="AB2" s="76"/>
      <c r="AC2" s="76"/>
      <c r="AD2" s="11"/>
      <c r="AE2" s="11"/>
    </row>
    <row r="3" spans="1:31" ht="16.5" customHeight="1">
      <c r="A3" s="13"/>
      <c r="B3" s="13"/>
      <c r="C3" s="13"/>
      <c r="D3" s="13"/>
      <c r="E3" s="13"/>
      <c r="F3" s="13"/>
      <c r="G3" s="13"/>
      <c r="H3" s="13"/>
      <c r="I3" s="13"/>
      <c r="J3" s="13"/>
      <c r="K3" s="13"/>
      <c r="L3" s="13"/>
      <c r="M3" s="189" t="s">
        <v>36</v>
      </c>
      <c r="N3" s="410"/>
      <c r="O3" s="411"/>
      <c r="P3" s="14"/>
      <c r="Y3" s="77"/>
      <c r="Z3" s="77"/>
      <c r="AA3" s="77"/>
      <c r="AB3" s="77"/>
      <c r="AC3" s="77"/>
      <c r="AD3" s="13"/>
      <c r="AE3" s="13"/>
    </row>
    <row r="4" spans="1:31" ht="8" customHeight="1">
      <c r="A4" s="412" t="s">
        <v>312</v>
      </c>
      <c r="B4" s="413"/>
      <c r="C4" s="413"/>
      <c r="D4" s="413"/>
      <c r="E4" s="413"/>
      <c r="F4" s="413"/>
      <c r="G4" s="413"/>
      <c r="H4" s="413"/>
      <c r="I4" s="413"/>
      <c r="J4" s="413"/>
      <c r="K4" s="413"/>
      <c r="L4" s="413"/>
      <c r="M4" s="413"/>
      <c r="N4" s="13"/>
      <c r="O4" s="13"/>
      <c r="P4" s="14"/>
      <c r="Y4" s="77"/>
      <c r="Z4" s="77"/>
      <c r="AA4" s="77"/>
      <c r="AB4" s="77"/>
      <c r="AC4" s="77"/>
      <c r="AD4" s="13"/>
      <c r="AE4" s="13"/>
    </row>
    <row r="5" spans="1:31" ht="18" customHeight="1">
      <c r="A5" s="413"/>
      <c r="B5" s="413"/>
      <c r="C5" s="413"/>
      <c r="D5" s="413"/>
      <c r="E5" s="413"/>
      <c r="F5" s="413"/>
      <c r="G5" s="413"/>
      <c r="H5" s="413"/>
      <c r="I5" s="413"/>
      <c r="J5" s="413"/>
      <c r="K5" s="413"/>
      <c r="L5" s="413"/>
      <c r="M5" s="413"/>
      <c r="N5" s="418"/>
      <c r="O5" s="418"/>
      <c r="P5" s="14"/>
      <c r="Y5" s="77"/>
      <c r="Z5" s="77"/>
      <c r="AA5" s="77"/>
      <c r="AB5" s="77"/>
      <c r="AC5" s="77"/>
      <c r="AD5" s="13"/>
      <c r="AE5" s="13"/>
    </row>
    <row r="6" spans="1:31" ht="10.5" customHeight="1">
      <c r="A6" s="413"/>
      <c r="B6" s="413"/>
      <c r="C6" s="413"/>
      <c r="D6" s="413"/>
      <c r="E6" s="413"/>
      <c r="F6" s="413"/>
      <c r="G6" s="413"/>
      <c r="H6" s="413"/>
      <c r="I6" s="413"/>
      <c r="J6" s="413"/>
      <c r="K6" s="413"/>
      <c r="L6" s="413"/>
      <c r="M6" s="413"/>
      <c r="N6" s="419"/>
      <c r="O6" s="419"/>
      <c r="P6" s="14"/>
      <c r="Y6" s="77"/>
      <c r="Z6" s="77"/>
      <c r="AA6" s="77"/>
      <c r="AB6" s="77"/>
      <c r="AC6" s="77"/>
      <c r="AD6" s="13"/>
      <c r="AE6" s="13"/>
    </row>
    <row r="7" spans="1:31" ht="9.5" customHeight="1">
      <c r="A7" s="413"/>
      <c r="B7" s="413"/>
      <c r="C7" s="413"/>
      <c r="D7" s="413"/>
      <c r="E7" s="413"/>
      <c r="F7" s="413"/>
      <c r="G7" s="413"/>
      <c r="H7" s="413"/>
      <c r="I7" s="413"/>
      <c r="J7" s="413"/>
      <c r="K7" s="413"/>
      <c r="L7" s="413"/>
      <c r="M7" s="413"/>
      <c r="N7" s="419"/>
      <c r="O7" s="419"/>
      <c r="P7" s="14"/>
      <c r="Y7" s="77"/>
      <c r="Z7" s="77"/>
      <c r="AA7" s="77"/>
      <c r="AB7" s="77"/>
      <c r="AC7" s="77"/>
      <c r="AD7" s="13"/>
      <c r="AE7" s="13"/>
    </row>
    <row r="8" spans="1:31" ht="14.5" customHeight="1">
      <c r="A8" s="15"/>
      <c r="B8" s="414" t="s">
        <v>15</v>
      </c>
      <c r="C8" s="415"/>
      <c r="D8" s="416"/>
      <c r="E8" s="417"/>
      <c r="F8" s="417"/>
      <c r="G8" s="416"/>
      <c r="H8" s="416"/>
      <c r="I8" s="9"/>
      <c r="J8" s="42"/>
      <c r="K8" s="9"/>
      <c r="L8" s="16"/>
      <c r="M8" s="13"/>
      <c r="N8" s="13"/>
      <c r="O8" s="13"/>
      <c r="P8" s="14"/>
      <c r="Y8" s="77"/>
      <c r="Z8" s="77"/>
      <c r="AA8" s="77"/>
      <c r="AB8" s="77"/>
      <c r="AC8" s="77"/>
      <c r="AD8" s="13"/>
      <c r="AE8" s="13"/>
    </row>
    <row r="9" spans="1:31" ht="16" customHeight="1">
      <c r="A9" s="387" t="s">
        <v>262</v>
      </c>
      <c r="B9" s="394" t="s">
        <v>340</v>
      </c>
      <c r="C9" s="17" t="s">
        <v>17</v>
      </c>
      <c r="D9" s="340"/>
      <c r="E9" s="341"/>
      <c r="F9" s="341"/>
      <c r="G9" s="342"/>
      <c r="H9" s="357" t="s">
        <v>328</v>
      </c>
      <c r="I9" s="357"/>
      <c r="J9" s="138" t="s">
        <v>17</v>
      </c>
      <c r="K9" s="245"/>
      <c r="L9" s="246"/>
      <c r="M9" s="246"/>
      <c r="N9" s="247"/>
      <c r="O9" s="423" t="s">
        <v>18</v>
      </c>
      <c r="P9" s="10"/>
      <c r="Y9" s="76"/>
      <c r="Z9" s="76"/>
      <c r="AA9" s="76"/>
      <c r="AB9" s="76"/>
      <c r="AC9" s="76"/>
      <c r="AD9" s="11"/>
      <c r="AE9" s="11"/>
    </row>
    <row r="10" spans="1:31" ht="30" customHeight="1">
      <c r="A10" s="388"/>
      <c r="B10" s="395"/>
      <c r="C10" s="239"/>
      <c r="D10" s="285"/>
      <c r="E10" s="285"/>
      <c r="F10" s="285"/>
      <c r="G10" s="285"/>
      <c r="H10" s="357"/>
      <c r="I10" s="357"/>
      <c r="J10" s="298"/>
      <c r="K10" s="299"/>
      <c r="L10" s="299"/>
      <c r="M10" s="299"/>
      <c r="N10" s="300"/>
      <c r="O10" s="424"/>
      <c r="P10" s="10"/>
      <c r="Y10" s="76"/>
      <c r="Z10" s="76"/>
      <c r="AA10" s="76"/>
      <c r="AB10" s="76"/>
      <c r="AC10" s="76"/>
      <c r="AD10" s="11"/>
      <c r="AE10" s="11"/>
    </row>
    <row r="11" spans="1:31" ht="16" customHeight="1">
      <c r="A11" s="388"/>
      <c r="B11" s="395"/>
      <c r="C11" s="286"/>
      <c r="D11" s="287"/>
      <c r="E11" s="287"/>
      <c r="F11" s="287"/>
      <c r="G11" s="427"/>
      <c r="H11" s="358" t="s">
        <v>341</v>
      </c>
      <c r="I11" s="359"/>
      <c r="J11" s="139" t="s">
        <v>17</v>
      </c>
      <c r="K11" s="245"/>
      <c r="L11" s="342"/>
      <c r="M11" s="342"/>
      <c r="N11" s="426"/>
      <c r="O11" s="424"/>
      <c r="P11" s="10"/>
      <c r="Y11" s="76"/>
      <c r="Z11" s="76"/>
      <c r="AA11" s="76"/>
      <c r="AB11" s="76"/>
      <c r="AC11" s="76"/>
      <c r="AD11" s="11"/>
      <c r="AE11" s="11"/>
    </row>
    <row r="12" spans="1:31" ht="32" customHeight="1">
      <c r="A12" s="388"/>
      <c r="B12" s="343"/>
      <c r="C12" s="289"/>
      <c r="D12" s="290"/>
      <c r="E12" s="291"/>
      <c r="F12" s="291"/>
      <c r="G12" s="428"/>
      <c r="H12" s="360"/>
      <c r="I12" s="351"/>
      <c r="J12" s="298"/>
      <c r="K12" s="299"/>
      <c r="L12" s="299"/>
      <c r="M12" s="299"/>
      <c r="N12" s="300"/>
      <c r="O12" s="425"/>
      <c r="P12" s="10"/>
      <c r="Y12" s="76"/>
      <c r="Z12" s="76"/>
      <c r="AA12" s="76"/>
      <c r="AB12" s="76"/>
      <c r="AC12" s="76"/>
      <c r="AD12" s="11"/>
      <c r="AE12" s="11"/>
    </row>
    <row r="13" spans="1:31" ht="16" customHeight="1">
      <c r="A13" s="388"/>
      <c r="B13" s="248" t="s">
        <v>275</v>
      </c>
      <c r="C13" s="239"/>
      <c r="D13" s="285"/>
      <c r="E13" s="285"/>
      <c r="F13" s="285"/>
      <c r="G13" s="429"/>
      <c r="H13" s="361" t="s">
        <v>329</v>
      </c>
      <c r="I13" s="345"/>
      <c r="J13" s="138" t="s">
        <v>17</v>
      </c>
      <c r="K13" s="245"/>
      <c r="L13" s="342"/>
      <c r="M13" s="342"/>
      <c r="N13" s="342"/>
      <c r="O13" s="426"/>
      <c r="P13" s="10"/>
      <c r="Y13" s="76"/>
      <c r="Z13" s="76"/>
      <c r="AA13" s="76"/>
      <c r="AB13" s="76"/>
      <c r="AC13" s="76"/>
      <c r="AD13" s="11"/>
      <c r="AE13" s="11"/>
    </row>
    <row r="14" spans="1:31" ht="30" customHeight="1">
      <c r="A14" s="388"/>
      <c r="B14" s="343"/>
      <c r="C14" s="289"/>
      <c r="D14" s="290"/>
      <c r="E14" s="291"/>
      <c r="F14" s="291"/>
      <c r="G14" s="428"/>
      <c r="H14" s="362"/>
      <c r="I14" s="347"/>
      <c r="J14" s="298"/>
      <c r="K14" s="299"/>
      <c r="L14" s="299"/>
      <c r="M14" s="299"/>
      <c r="N14" s="299"/>
      <c r="O14" s="300"/>
      <c r="P14" s="10"/>
      <c r="Y14" s="76"/>
      <c r="Z14" s="76"/>
      <c r="AA14" s="76"/>
      <c r="AB14" s="76"/>
      <c r="AC14" s="76"/>
      <c r="AD14" s="11"/>
      <c r="AE14" s="11"/>
    </row>
    <row r="15" spans="1:31" ht="19.5" customHeight="1">
      <c r="A15" s="388"/>
      <c r="B15" s="327" t="s">
        <v>324</v>
      </c>
      <c r="C15" s="239"/>
      <c r="D15" s="285"/>
      <c r="E15" s="285"/>
      <c r="F15" s="285"/>
      <c r="G15" s="429"/>
      <c r="H15" s="317" t="s">
        <v>330</v>
      </c>
      <c r="I15" s="310"/>
      <c r="J15" s="333"/>
      <c r="K15" s="334"/>
      <c r="L15" s="334"/>
      <c r="M15" s="334"/>
      <c r="N15" s="334"/>
      <c r="O15" s="335"/>
      <c r="P15" s="10"/>
      <c r="Y15" s="76"/>
      <c r="Z15" s="76"/>
      <c r="AA15" s="76"/>
      <c r="AB15" s="76"/>
      <c r="AC15" s="76"/>
      <c r="AD15" s="11"/>
      <c r="AE15" s="11"/>
    </row>
    <row r="16" spans="1:31" ht="19.5" customHeight="1">
      <c r="A16" s="388"/>
      <c r="B16" s="328"/>
      <c r="C16" s="289"/>
      <c r="D16" s="290"/>
      <c r="E16" s="291"/>
      <c r="F16" s="291"/>
      <c r="G16" s="428"/>
      <c r="H16" s="318"/>
      <c r="I16" s="319"/>
      <c r="J16" s="336"/>
      <c r="K16" s="337"/>
      <c r="L16" s="337"/>
      <c r="M16" s="337"/>
      <c r="N16" s="337"/>
      <c r="O16" s="338"/>
      <c r="P16" s="10"/>
      <c r="V16" s="79" t="str">
        <f>IF(V37="込み",Q38,IF(V37="0",Q37,Q37))</f>
        <v>【オンライン学習】生成AIスキルアップ講座（リテラシー編）（税込33,000円～／年間契約）</v>
      </c>
      <c r="Y16" s="76"/>
      <c r="Z16" s="76"/>
      <c r="AA16" s="76"/>
      <c r="AB16" s="76"/>
      <c r="AC16" s="76"/>
      <c r="AD16" s="11"/>
      <c r="AE16" s="11"/>
    </row>
    <row r="17" spans="1:32" ht="19.5" customHeight="1">
      <c r="A17" s="388"/>
      <c r="B17" s="237" t="s">
        <v>325</v>
      </c>
      <c r="C17" s="60" t="s">
        <v>94</v>
      </c>
      <c r="D17" s="105"/>
      <c r="E17" s="143" t="s">
        <v>59</v>
      </c>
      <c r="F17" s="105"/>
      <c r="G17" s="143"/>
      <c r="H17" s="113"/>
      <c r="I17" s="113"/>
      <c r="J17" s="113"/>
      <c r="K17" s="113"/>
      <c r="L17" s="113"/>
      <c r="M17" s="113"/>
      <c r="N17" s="113"/>
      <c r="O17" s="18"/>
      <c r="P17" s="10"/>
      <c r="V17" s="79">
        <f>IF(G21="FALSE",V18,IF(V37="込み",Q38,IF(V37="0",Q37,V18)))</f>
        <v>0</v>
      </c>
      <c r="Y17" s="76"/>
      <c r="Z17" s="76"/>
      <c r="AA17" s="76"/>
      <c r="AB17" s="76"/>
      <c r="AC17" s="76"/>
      <c r="AD17" s="11"/>
      <c r="AE17" s="11"/>
    </row>
    <row r="18" spans="1:32" ht="22" customHeight="1">
      <c r="A18" s="388"/>
      <c r="B18" s="238"/>
      <c r="C18" s="420"/>
      <c r="D18" s="421"/>
      <c r="E18" s="421"/>
      <c r="F18" s="421"/>
      <c r="G18" s="421"/>
      <c r="H18" s="421"/>
      <c r="I18" s="421"/>
      <c r="J18" s="421"/>
      <c r="K18" s="421"/>
      <c r="L18" s="421"/>
      <c r="M18" s="421"/>
      <c r="N18" s="421"/>
      <c r="O18" s="422"/>
      <c r="P18" s="10"/>
      <c r="Y18" s="76"/>
      <c r="Z18" s="76"/>
      <c r="AA18" s="76"/>
      <c r="AB18" s="76"/>
      <c r="AC18" s="76"/>
      <c r="AD18" s="11"/>
      <c r="AE18" s="11"/>
    </row>
    <row r="19" spans="1:32" ht="14" customHeight="1">
      <c r="A19" s="11"/>
      <c r="B19" s="11"/>
      <c r="C19" s="11"/>
      <c r="D19" s="11"/>
      <c r="E19" s="11"/>
      <c r="F19" s="11"/>
      <c r="G19" s="11"/>
      <c r="H19" s="11"/>
      <c r="I19" s="11"/>
      <c r="J19" s="11"/>
      <c r="K19" s="11"/>
      <c r="L19" s="11"/>
      <c r="M19" s="11"/>
      <c r="N19" s="11"/>
      <c r="O19" s="19"/>
      <c r="P19" s="10"/>
      <c r="T19" s="79">
        <f>IF(C25=Q25,2,1)</f>
        <v>1</v>
      </c>
      <c r="Y19" s="76"/>
      <c r="Z19" s="76"/>
      <c r="AA19" s="76"/>
      <c r="AB19" s="76"/>
      <c r="AC19" s="76"/>
      <c r="AD19" s="11"/>
      <c r="AE19" s="11"/>
    </row>
    <row r="20" spans="1:32" ht="17.25" customHeight="1">
      <c r="A20" s="20" t="s">
        <v>38</v>
      </c>
      <c r="B20" s="20"/>
      <c r="C20" s="11"/>
      <c r="D20" s="11"/>
      <c r="E20" s="11"/>
      <c r="F20" s="11"/>
      <c r="G20" s="11"/>
      <c r="H20" s="11"/>
      <c r="I20" s="11"/>
      <c r="J20" s="11"/>
      <c r="K20" s="11"/>
      <c r="L20" s="11"/>
      <c r="M20" s="11"/>
      <c r="N20" s="11"/>
      <c r="O20" s="19"/>
      <c r="P20" s="10"/>
      <c r="Y20" s="76"/>
      <c r="Z20" s="76"/>
      <c r="AA20" s="76"/>
      <c r="AB20" s="76"/>
      <c r="AC20" s="76"/>
      <c r="AD20" s="11"/>
      <c r="AE20" s="11"/>
    </row>
    <row r="21" spans="1:32" s="25" customFormat="1" ht="17.25" customHeight="1">
      <c r="A21" s="106" t="b">
        <v>0</v>
      </c>
      <c r="B21" s="192" t="s">
        <v>254</v>
      </c>
      <c r="C21" s="107" t="b">
        <v>0</v>
      </c>
      <c r="D21" s="191" t="s">
        <v>253</v>
      </c>
      <c r="E21" s="80"/>
      <c r="F21" s="80"/>
      <c r="G21" s="106" t="b">
        <v>0</v>
      </c>
      <c r="H21" s="190" t="s">
        <v>257</v>
      </c>
      <c r="I21" s="22"/>
      <c r="J21" s="22"/>
      <c r="K21" s="107" t="b">
        <v>0</v>
      </c>
      <c r="L21" s="190" t="s">
        <v>258</v>
      </c>
      <c r="M21" s="22"/>
      <c r="N21" s="22"/>
      <c r="O21" s="22"/>
      <c r="P21" s="109"/>
      <c r="Q21" s="79" t="s">
        <v>21</v>
      </c>
      <c r="R21" s="79" t="s">
        <v>22</v>
      </c>
      <c r="S21" s="79" t="s">
        <v>23</v>
      </c>
      <c r="T21" s="79"/>
      <c r="U21" s="160"/>
      <c r="V21" s="160"/>
      <c r="W21" s="160"/>
      <c r="X21" s="160"/>
      <c r="Y21" s="78"/>
      <c r="Z21" s="78"/>
      <c r="AA21" s="78"/>
      <c r="AB21" s="78"/>
      <c r="AC21" s="78"/>
      <c r="AD21" s="22"/>
      <c r="AE21" s="22"/>
      <c r="AF21" s="22"/>
    </row>
    <row r="22" spans="1:32" s="25" customFormat="1" ht="17.25" customHeight="1">
      <c r="A22" s="21"/>
      <c r="B22" s="22"/>
      <c r="C22" s="23"/>
      <c r="D22" s="21"/>
      <c r="E22" s="21"/>
      <c r="F22" s="21"/>
      <c r="G22" s="22"/>
      <c r="H22" s="22"/>
      <c r="I22" s="21"/>
      <c r="J22" s="21"/>
      <c r="K22" s="22"/>
      <c r="L22" s="22"/>
      <c r="M22" s="22"/>
      <c r="N22" s="22"/>
      <c r="O22" s="23"/>
      <c r="P22" s="24"/>
      <c r="Q22" s="79" t="s">
        <v>41</v>
      </c>
      <c r="R22" s="79">
        <f>I26</f>
        <v>0</v>
      </c>
      <c r="S22" s="79">
        <v>880</v>
      </c>
      <c r="T22" s="79">
        <f>IF(R22&gt;=100,88000,S22*R22)</f>
        <v>0</v>
      </c>
      <c r="U22" s="160"/>
      <c r="V22" s="160"/>
      <c r="W22" s="160"/>
      <c r="X22" s="160"/>
      <c r="Y22" s="78"/>
      <c r="Z22" s="78"/>
      <c r="AA22" s="78"/>
      <c r="AB22" s="78"/>
      <c r="AC22" s="78"/>
      <c r="AD22" s="22"/>
      <c r="AE22" s="22"/>
    </row>
    <row r="23" spans="1:32" ht="38.25" customHeight="1">
      <c r="A23" s="144" t="s">
        <v>95</v>
      </c>
      <c r="B23" s="201" t="s">
        <v>339</v>
      </c>
      <c r="C23" s="397"/>
      <c r="D23" s="398"/>
      <c r="E23" s="398"/>
      <c r="F23" s="398"/>
      <c r="G23" s="398"/>
      <c r="H23" s="399"/>
      <c r="I23" s="380"/>
      <c r="J23" s="380"/>
      <c r="K23" s="381"/>
      <c r="L23" s="381"/>
      <c r="M23" s="381"/>
      <c r="N23" s="381"/>
      <c r="O23" s="381"/>
      <c r="P23" s="10"/>
      <c r="Q23" s="79" t="s">
        <v>39</v>
      </c>
      <c r="R23" s="79">
        <f>I26</f>
        <v>0</v>
      </c>
      <c r="S23" s="79">
        <v>1100</v>
      </c>
      <c r="T23" s="79">
        <f>IF(R23&gt;=100,110000,S23*R23)</f>
        <v>0</v>
      </c>
      <c r="Y23" s="76"/>
      <c r="Z23" s="76"/>
      <c r="AA23" s="76"/>
      <c r="AB23" s="76"/>
      <c r="AC23" s="76"/>
      <c r="AD23" s="11"/>
      <c r="AE23" s="11"/>
    </row>
    <row r="24" spans="1:32" ht="10" customHeight="1" thickBot="1">
      <c r="A24" s="11"/>
      <c r="B24" s="11"/>
      <c r="C24" s="11"/>
      <c r="D24" s="11"/>
      <c r="E24" s="11"/>
      <c r="F24" s="11"/>
      <c r="G24" s="11"/>
      <c r="H24" s="11"/>
      <c r="I24" s="11"/>
      <c r="J24" s="11"/>
      <c r="K24" s="11"/>
      <c r="L24" s="11"/>
      <c r="M24" s="11"/>
      <c r="N24" s="11"/>
      <c r="O24" s="19"/>
      <c r="P24" s="10"/>
      <c r="Q24" s="79" t="s">
        <v>42</v>
      </c>
      <c r="R24" s="79">
        <f>I26</f>
        <v>0</v>
      </c>
      <c r="S24" s="79">
        <v>1650</v>
      </c>
      <c r="T24" s="79">
        <f>IF(R24&gt;=100,165000,S24*R24)</f>
        <v>0</v>
      </c>
      <c r="V24" s="79">
        <f>IF(C25=Q25,2,1)</f>
        <v>1</v>
      </c>
      <c r="W24" s="79" t="s">
        <v>55</v>
      </c>
      <c r="Y24" s="76"/>
      <c r="Z24" s="76"/>
      <c r="AA24" s="76"/>
      <c r="AB24" s="76"/>
      <c r="AC24" s="76"/>
      <c r="AD24" s="11"/>
      <c r="AE24" s="11"/>
    </row>
    <row r="25" spans="1:32" ht="34.5" customHeight="1">
      <c r="A25" s="385" t="s">
        <v>265</v>
      </c>
      <c r="B25" s="193" t="s">
        <v>337</v>
      </c>
      <c r="C25" s="400"/>
      <c r="D25" s="401"/>
      <c r="E25" s="401"/>
      <c r="F25" s="401"/>
      <c r="G25" s="401"/>
      <c r="H25" s="401"/>
      <c r="I25" s="402"/>
      <c r="J25" s="402"/>
      <c r="K25" s="403"/>
      <c r="L25" s="200" t="s">
        <v>248</v>
      </c>
      <c r="M25" s="279">
        <f>IF(C25=Q22,T22,IF(C25=Q23,T23,IF(C25=Q24,T24,IF(C25=Q25,T25,0))))</f>
        <v>0</v>
      </c>
      <c r="N25" s="280"/>
      <c r="O25" s="28" t="s">
        <v>40</v>
      </c>
      <c r="P25" s="10"/>
      <c r="Q25" s="79" t="s">
        <v>43</v>
      </c>
      <c r="R25" s="79" t="str">
        <f>I35</f>
        <v>円（税込）</v>
      </c>
      <c r="T25" s="79">
        <v>297000</v>
      </c>
      <c r="Y25" s="76"/>
      <c r="Z25" s="76"/>
      <c r="AA25" s="76"/>
      <c r="AB25" s="76"/>
      <c r="AC25" s="76"/>
      <c r="AD25" s="11"/>
      <c r="AE25" s="11"/>
    </row>
    <row r="26" spans="1:32" ht="34.5" customHeight="1">
      <c r="A26" s="386"/>
      <c r="B26" s="200" t="s">
        <v>90</v>
      </c>
      <c r="C26" s="320" t="s">
        <v>336</v>
      </c>
      <c r="D26" s="406"/>
      <c r="E26" s="389"/>
      <c r="F26" s="390"/>
      <c r="G26" s="391"/>
      <c r="H26" s="200" t="s">
        <v>338</v>
      </c>
      <c r="I26" s="374"/>
      <c r="J26" s="374"/>
      <c r="K26" s="374"/>
      <c r="L26" s="373" t="str">
        <f>IF(T19=1, "⇦20以上の数値を入力してください", IF(T19=2, "⇦1以上の数値を入力してください", ""))</f>
        <v>⇦20以上の数値を入力してください</v>
      </c>
      <c r="M26" s="373"/>
      <c r="N26" s="373"/>
      <c r="O26" s="373"/>
      <c r="W26" s="76"/>
      <c r="X26" s="76"/>
      <c r="Y26" s="76"/>
      <c r="Z26" s="76"/>
      <c r="AA26" s="76"/>
      <c r="AB26" s="11"/>
      <c r="AC26" s="11"/>
    </row>
    <row r="27" spans="1:32" ht="10" customHeight="1" thickBot="1">
      <c r="A27" s="29"/>
      <c r="B27" s="29"/>
      <c r="C27" s="29"/>
      <c r="D27" s="29"/>
      <c r="E27" s="29"/>
      <c r="F27" s="29"/>
      <c r="G27" s="29"/>
      <c r="H27" s="29"/>
      <c r="I27" s="29"/>
      <c r="J27" s="29"/>
      <c r="K27" s="29"/>
      <c r="L27" s="29"/>
      <c r="M27" s="29"/>
      <c r="N27" s="29"/>
      <c r="O27" s="29"/>
      <c r="P27" s="10"/>
      <c r="Y27" s="76"/>
      <c r="Z27" s="76"/>
      <c r="AA27" s="76"/>
      <c r="AB27" s="76"/>
      <c r="AC27" s="76"/>
      <c r="AD27" s="11"/>
      <c r="AE27" s="11"/>
    </row>
    <row r="28" spans="1:32" ht="33.5" customHeight="1">
      <c r="A28" s="392" t="s">
        <v>264</v>
      </c>
      <c r="B28" s="231" t="s">
        <v>332</v>
      </c>
      <c r="C28" s="232"/>
      <c r="D28" s="232"/>
      <c r="E28" s="233"/>
      <c r="F28" s="275" t="s">
        <v>333</v>
      </c>
      <c r="G28" s="275"/>
      <c r="H28" s="276" t="s">
        <v>230</v>
      </c>
      <c r="I28" s="232"/>
      <c r="J28" s="233"/>
      <c r="K28" s="277" t="s">
        <v>334</v>
      </c>
      <c r="L28" s="278"/>
      <c r="M28" s="363" t="s">
        <v>335</v>
      </c>
      <c r="N28" s="363"/>
      <c r="O28" s="363"/>
      <c r="P28" s="10"/>
      <c r="Y28" s="76"/>
      <c r="Z28" s="76"/>
      <c r="AA28" s="76"/>
      <c r="AB28" s="76"/>
      <c r="AC28" s="76"/>
      <c r="AD28" s="11"/>
      <c r="AE28" s="11"/>
    </row>
    <row r="29" spans="1:32" ht="27" customHeight="1">
      <c r="A29" s="393"/>
      <c r="B29" s="396" t="s">
        <v>217</v>
      </c>
      <c r="C29" s="396"/>
      <c r="D29" s="396"/>
      <c r="E29" s="396"/>
      <c r="F29" s="202"/>
      <c r="G29" s="134" t="s">
        <v>44</v>
      </c>
      <c r="H29" s="207" t="s">
        <v>297</v>
      </c>
      <c r="I29" s="355" t="str">
        <f>IFERROR(IF(ISNUMBER(--H29),"円（税込）",""),"")</f>
        <v/>
      </c>
      <c r="J29" s="356"/>
      <c r="K29" s="211"/>
      <c r="L29" s="121" t="s">
        <v>40</v>
      </c>
      <c r="M29" s="364" t="s">
        <v>223</v>
      </c>
      <c r="N29" s="365"/>
      <c r="O29" s="366"/>
      <c r="P29" s="120"/>
      <c r="Q29" s="79" t="s">
        <v>24</v>
      </c>
      <c r="W29" s="79">
        <f>IF(V37=2,"込み",IF(I26&gt;=100,"込み",0))</f>
        <v>0</v>
      </c>
      <c r="Y29" s="76"/>
      <c r="Z29" s="76"/>
      <c r="AA29" s="76"/>
      <c r="AB29" s="76"/>
      <c r="AC29" s="76"/>
      <c r="AD29" s="11"/>
      <c r="AE29" s="11"/>
    </row>
    <row r="30" spans="1:32" ht="27" customHeight="1">
      <c r="A30" s="393"/>
      <c r="B30" s="396" t="s">
        <v>218</v>
      </c>
      <c r="C30" s="396"/>
      <c r="D30" s="396"/>
      <c r="E30" s="396"/>
      <c r="F30" s="203"/>
      <c r="G30" s="39" t="s">
        <v>44</v>
      </c>
      <c r="H30" s="208" t="s">
        <v>298</v>
      </c>
      <c r="I30" s="266" t="str">
        <f>IFERROR(IF(ISNUMBER(--H30),"円（税込）",""),"")</f>
        <v/>
      </c>
      <c r="J30" s="267"/>
      <c r="K30" s="211"/>
      <c r="L30" s="122" t="s">
        <v>40</v>
      </c>
      <c r="M30" s="367"/>
      <c r="N30" s="368"/>
      <c r="O30" s="369"/>
      <c r="P30" s="120"/>
      <c r="Q30" s="79" t="s">
        <v>45</v>
      </c>
      <c r="Y30" s="76"/>
      <c r="Z30" s="76"/>
      <c r="AA30" s="76"/>
      <c r="AB30" s="76"/>
      <c r="AC30" s="76"/>
      <c r="AD30" s="11"/>
      <c r="AE30" s="11"/>
    </row>
    <row r="31" spans="1:32" ht="27" customHeight="1">
      <c r="A31" s="393"/>
      <c r="B31" s="396" t="s">
        <v>317</v>
      </c>
      <c r="C31" s="396"/>
      <c r="D31" s="396"/>
      <c r="E31" s="396"/>
      <c r="F31" s="203"/>
      <c r="G31" s="39" t="s">
        <v>44</v>
      </c>
      <c r="H31" s="209">
        <f>88000*F31</f>
        <v>0</v>
      </c>
      <c r="I31" s="375" t="s">
        <v>40</v>
      </c>
      <c r="J31" s="376"/>
      <c r="K31" s="211"/>
      <c r="L31" s="122" t="s">
        <v>40</v>
      </c>
      <c r="M31" s="367"/>
      <c r="N31" s="368"/>
      <c r="O31" s="369"/>
      <c r="P31" s="120"/>
      <c r="Q31" s="79" t="s">
        <v>210</v>
      </c>
      <c r="Y31" s="76"/>
      <c r="Z31" s="76"/>
      <c r="AA31" s="76"/>
      <c r="AB31" s="76"/>
      <c r="AC31" s="76"/>
      <c r="AD31" s="11"/>
      <c r="AE31" s="11"/>
    </row>
    <row r="32" spans="1:32" ht="27" customHeight="1">
      <c r="A32" s="393"/>
      <c r="B32" s="396" t="s">
        <v>219</v>
      </c>
      <c r="C32" s="396"/>
      <c r="D32" s="396"/>
      <c r="E32" s="396"/>
      <c r="F32" s="203"/>
      <c r="G32" s="39" t="s">
        <v>44</v>
      </c>
      <c r="H32" s="208" t="s">
        <v>221</v>
      </c>
      <c r="I32" s="355" t="str">
        <f>IFERROR(IF(ISNUMBER(--H32),"円（税込）",""),"")</f>
        <v/>
      </c>
      <c r="J32" s="356"/>
      <c r="K32" s="211"/>
      <c r="L32" s="122" t="s">
        <v>40</v>
      </c>
      <c r="M32" s="367"/>
      <c r="N32" s="368"/>
      <c r="O32" s="369"/>
      <c r="P32" s="120"/>
      <c r="Q32" s="79" t="s">
        <v>211</v>
      </c>
      <c r="Y32" s="76"/>
      <c r="Z32" s="76"/>
      <c r="AA32" s="76"/>
      <c r="AB32" s="76"/>
      <c r="AC32" s="76"/>
      <c r="AD32" s="11"/>
      <c r="AE32" s="11"/>
    </row>
    <row r="33" spans="1:31" ht="27" customHeight="1">
      <c r="A33" s="393"/>
      <c r="B33" s="396" t="s">
        <v>220</v>
      </c>
      <c r="C33" s="396"/>
      <c r="D33" s="396"/>
      <c r="E33" s="396"/>
      <c r="F33" s="203"/>
      <c r="G33" s="39" t="s">
        <v>44</v>
      </c>
      <c r="H33" s="208" t="s">
        <v>221</v>
      </c>
      <c r="I33" s="266" t="str">
        <f>IFERROR(IF(ISNUMBER(--H33),"円（税込）",""),"")</f>
        <v/>
      </c>
      <c r="J33" s="267"/>
      <c r="K33" s="211"/>
      <c r="L33" s="123" t="s">
        <v>40</v>
      </c>
      <c r="M33" s="370"/>
      <c r="N33" s="371"/>
      <c r="O33" s="372"/>
      <c r="Q33" s="79" t="s">
        <v>212</v>
      </c>
      <c r="W33" s="76"/>
      <c r="X33" s="76"/>
      <c r="Y33" s="76"/>
      <c r="Z33" s="76"/>
      <c r="AA33" s="76"/>
      <c r="AB33" s="11"/>
      <c r="AC33" s="11"/>
    </row>
    <row r="34" spans="1:31" ht="35" customHeight="1">
      <c r="A34" s="393"/>
      <c r="B34" s="196" t="s">
        <v>229</v>
      </c>
      <c r="C34" s="301">
        <f>SUM(H29:H32)</f>
        <v>0</v>
      </c>
      <c r="D34" s="302"/>
      <c r="E34" s="204" t="s">
        <v>343</v>
      </c>
      <c r="F34" s="405" t="s">
        <v>231</v>
      </c>
      <c r="G34" s="303"/>
      <c r="H34" s="304"/>
      <c r="I34" s="268">
        <f>SUM(K29:K32)</f>
        <v>0</v>
      </c>
      <c r="J34" s="269"/>
      <c r="K34" s="126" t="s">
        <v>226</v>
      </c>
      <c r="L34" s="197" t="s">
        <v>249</v>
      </c>
      <c r="M34" s="383">
        <f>C34+I34</f>
        <v>0</v>
      </c>
      <c r="N34" s="384"/>
      <c r="O34" s="114" t="s">
        <v>40</v>
      </c>
      <c r="P34" s="10"/>
      <c r="R34" s="161"/>
      <c r="Y34" s="76"/>
      <c r="Z34" s="76"/>
      <c r="AA34" s="76"/>
      <c r="AB34" s="76"/>
      <c r="AC34" s="76"/>
      <c r="AD34" s="11"/>
      <c r="AE34" s="11"/>
    </row>
    <row r="35" spans="1:31" ht="42" hidden="1" customHeight="1">
      <c r="A35" s="145"/>
      <c r="B35" s="382" t="s">
        <v>228</v>
      </c>
      <c r="C35" s="382"/>
      <c r="D35" s="382"/>
      <c r="E35" s="129"/>
      <c r="F35" s="404" t="s">
        <v>224</v>
      </c>
      <c r="G35" s="404"/>
      <c r="H35" s="130">
        <f>SUM(H29:H33)</f>
        <v>0</v>
      </c>
      <c r="I35" s="116" t="s">
        <v>40</v>
      </c>
      <c r="J35" s="119"/>
      <c r="K35" s="127" t="s">
        <v>225</v>
      </c>
      <c r="L35" s="128">
        <f>SUM(K29:K33)</f>
        <v>0</v>
      </c>
      <c r="M35" s="126" t="s">
        <v>226</v>
      </c>
      <c r="N35" s="125"/>
      <c r="O35" s="124"/>
      <c r="P35" s="10"/>
      <c r="R35" s="161"/>
      <c r="Y35" s="76"/>
      <c r="Z35" s="76"/>
      <c r="AA35" s="76"/>
      <c r="AB35" s="76"/>
      <c r="AC35" s="76"/>
      <c r="AD35" s="11"/>
      <c r="AE35" s="11"/>
    </row>
    <row r="36" spans="1:31" ht="10" customHeight="1" thickBot="1">
      <c r="A36" s="146"/>
      <c r="B36" s="30"/>
      <c r="C36" s="30"/>
      <c r="D36" s="30"/>
      <c r="E36" s="30"/>
      <c r="F36" s="30"/>
      <c r="G36" s="30"/>
      <c r="H36" s="30"/>
      <c r="I36" s="31"/>
      <c r="J36" s="31"/>
      <c r="K36" s="31"/>
      <c r="L36" s="31"/>
      <c r="M36" s="31"/>
      <c r="N36" s="31"/>
      <c r="O36" s="31"/>
      <c r="P36" s="10"/>
      <c r="R36" s="161"/>
      <c r="Y36" s="76"/>
      <c r="Z36" s="76"/>
      <c r="AA36" s="76"/>
      <c r="AB36" s="76"/>
      <c r="AC36" s="76"/>
      <c r="AD36" s="11"/>
      <c r="AE36" s="11"/>
    </row>
    <row r="37" spans="1:31" ht="36.75" customHeight="1">
      <c r="A37" s="229" t="s">
        <v>271</v>
      </c>
      <c r="B37" s="32" t="s">
        <v>64</v>
      </c>
      <c r="C37" s="377" t="str">
        <f>IF(V37="込み",Q38,"")</f>
        <v/>
      </c>
      <c r="D37" s="378"/>
      <c r="E37" s="378"/>
      <c r="F37" s="378"/>
      <c r="G37" s="378"/>
      <c r="H37" s="378"/>
      <c r="I37" s="378"/>
      <c r="J37" s="378"/>
      <c r="K37" s="379"/>
      <c r="L37" s="188" t="s">
        <v>250</v>
      </c>
      <c r="M37" s="354">
        <f>IF(E38="",0,IF(AND(V37="込み",E38&lt;=30),0,IF(AND(V37="込み",E38&gt;=30),S37*(E38-30),IF(C37=Q37,T37,0))))</f>
        <v>0</v>
      </c>
      <c r="N37" s="280"/>
      <c r="O37" s="28" t="s">
        <v>40</v>
      </c>
      <c r="P37" s="10"/>
      <c r="Q37" s="79" t="s">
        <v>213</v>
      </c>
      <c r="R37" s="79">
        <f>E38</f>
        <v>0</v>
      </c>
      <c r="S37" s="79">
        <v>1100</v>
      </c>
      <c r="T37" s="79">
        <f>IF(R37&lt;31,33000,1100*(R37-30)+33000)</f>
        <v>33000</v>
      </c>
      <c r="V37" s="79">
        <f>IF(V24=2,"込み",IF(I26&gt;=100,"込み",0))</f>
        <v>0</v>
      </c>
      <c r="W37" s="79" t="s">
        <v>56</v>
      </c>
      <c r="Y37" s="76" t="str">
        <f>IF(V37="込み",Q38,"")</f>
        <v/>
      </c>
      <c r="Z37" s="76"/>
      <c r="AA37" s="76"/>
      <c r="AB37" s="76"/>
      <c r="AC37" s="76"/>
      <c r="AD37" s="11"/>
      <c r="AE37" s="11"/>
    </row>
    <row r="38" spans="1:31" ht="34" customHeight="1">
      <c r="A38" s="230"/>
      <c r="B38" s="199" t="s">
        <v>91</v>
      </c>
      <c r="C38" s="231" t="s">
        <v>336</v>
      </c>
      <c r="D38" s="255"/>
      <c r="E38" s="292"/>
      <c r="F38" s="293"/>
      <c r="G38" s="294"/>
      <c r="H38" s="34" t="str">
        <f>IF(G26&lt;=19,"⇦30以上の数値を入力してください","")</f>
        <v>⇦30以上の数値を入力してください</v>
      </c>
      <c r="I38" s="35"/>
      <c r="J38" s="35"/>
      <c r="K38" s="36"/>
      <c r="L38" s="151"/>
      <c r="M38" s="37"/>
      <c r="N38" s="38"/>
      <c r="O38" s="29"/>
      <c r="P38" s="10"/>
      <c r="Q38" s="79" t="s">
        <v>214</v>
      </c>
      <c r="R38" s="161"/>
      <c r="V38" s="79" t="str">
        <f>IF(V37="込み",30,"")</f>
        <v/>
      </c>
      <c r="Y38" s="76"/>
      <c r="Z38" s="76"/>
      <c r="AA38" s="76"/>
      <c r="AB38" s="76"/>
      <c r="AC38" s="76"/>
      <c r="AD38" s="11"/>
      <c r="AE38" s="11"/>
    </row>
    <row r="39" spans="1:31" ht="10" customHeight="1" thickBot="1">
      <c r="A39" s="29"/>
      <c r="B39" s="29"/>
      <c r="C39" s="29"/>
      <c r="D39" s="29"/>
      <c r="E39" s="29"/>
      <c r="F39" s="29"/>
      <c r="G39" s="29"/>
      <c r="H39" s="29"/>
      <c r="I39" s="29"/>
      <c r="J39" s="29"/>
      <c r="K39" s="29"/>
      <c r="L39" s="29"/>
      <c r="M39" s="29"/>
      <c r="N39" s="29"/>
      <c r="O39" s="29"/>
      <c r="P39" s="10"/>
      <c r="R39" s="161"/>
      <c r="Y39" s="76"/>
      <c r="Z39" s="76"/>
      <c r="AA39" s="76"/>
      <c r="AB39" s="76"/>
      <c r="AC39" s="76"/>
      <c r="AD39" s="11"/>
      <c r="AE39" s="11"/>
    </row>
    <row r="40" spans="1:31" ht="33.75" customHeight="1">
      <c r="A40" s="257" t="s">
        <v>263</v>
      </c>
      <c r="B40" s="231" t="s">
        <v>332</v>
      </c>
      <c r="C40" s="232"/>
      <c r="D40" s="232"/>
      <c r="E40" s="233"/>
      <c r="F40" s="275" t="s">
        <v>333</v>
      </c>
      <c r="G40" s="275"/>
      <c r="H40" s="276" t="s">
        <v>230</v>
      </c>
      <c r="I40" s="232"/>
      <c r="J40" s="233"/>
      <c r="K40" s="277" t="s">
        <v>334</v>
      </c>
      <c r="L40" s="278"/>
      <c r="M40" s="270" t="s">
        <v>335</v>
      </c>
      <c r="N40" s="271"/>
      <c r="O40" s="272"/>
      <c r="P40" s="10"/>
      <c r="R40" s="161"/>
      <c r="Y40" s="76"/>
      <c r="Z40" s="76"/>
      <c r="AA40" s="76"/>
      <c r="AB40" s="76"/>
      <c r="AC40" s="76"/>
      <c r="AD40" s="11"/>
      <c r="AE40" s="11"/>
    </row>
    <row r="41" spans="1:31" ht="26.5" customHeight="1">
      <c r="A41" s="258"/>
      <c r="B41" s="265" t="s">
        <v>315</v>
      </c>
      <c r="C41" s="265"/>
      <c r="D41" s="265"/>
      <c r="E41" s="265"/>
      <c r="F41" s="202"/>
      <c r="G41" s="134" t="s">
        <v>44</v>
      </c>
      <c r="H41" s="210">
        <f>60500*F41</f>
        <v>0</v>
      </c>
      <c r="I41" s="266" t="s">
        <v>40</v>
      </c>
      <c r="J41" s="267"/>
      <c r="K41" s="211"/>
      <c r="L41" s="121" t="s">
        <v>40</v>
      </c>
      <c r="M41" s="259" t="s">
        <v>223</v>
      </c>
      <c r="N41" s="260"/>
      <c r="O41" s="261"/>
      <c r="P41" s="10"/>
      <c r="Q41" s="79" t="s">
        <v>215</v>
      </c>
      <c r="R41" s="161"/>
      <c r="Y41" s="76"/>
      <c r="Z41" s="76"/>
      <c r="AA41" s="76"/>
      <c r="AB41" s="76"/>
      <c r="AC41" s="76"/>
      <c r="AD41" s="11"/>
      <c r="AE41" s="11"/>
    </row>
    <row r="42" spans="1:31" ht="26.5" customHeight="1">
      <c r="A42" s="258"/>
      <c r="B42" s="265" t="s">
        <v>316</v>
      </c>
      <c r="C42" s="265"/>
      <c r="D42" s="265"/>
      <c r="E42" s="265"/>
      <c r="F42" s="203"/>
      <c r="G42" s="39" t="s">
        <v>44</v>
      </c>
      <c r="H42" s="210">
        <f>88000*F42</f>
        <v>0</v>
      </c>
      <c r="I42" s="266" t="s">
        <v>40</v>
      </c>
      <c r="J42" s="267"/>
      <c r="K42" s="211"/>
      <c r="L42" s="122" t="s">
        <v>40</v>
      </c>
      <c r="M42" s="262"/>
      <c r="N42" s="263"/>
      <c r="O42" s="264"/>
      <c r="P42" s="10"/>
      <c r="Q42" s="79" t="s">
        <v>216</v>
      </c>
      <c r="R42" s="161"/>
      <c r="Y42" s="76"/>
      <c r="Z42" s="76"/>
      <c r="AA42" s="76"/>
      <c r="AB42" s="76"/>
      <c r="AC42" s="76"/>
      <c r="AD42" s="11"/>
      <c r="AE42" s="11"/>
    </row>
    <row r="43" spans="1:31" ht="35" customHeight="1">
      <c r="A43" s="258"/>
      <c r="B43" s="196" t="s">
        <v>229</v>
      </c>
      <c r="C43" s="301">
        <f>SUM(H41:H42)</f>
        <v>0</v>
      </c>
      <c r="D43" s="302"/>
      <c r="E43" s="205" t="s">
        <v>343</v>
      </c>
      <c r="F43" s="303" t="s">
        <v>231</v>
      </c>
      <c r="G43" s="303"/>
      <c r="H43" s="304"/>
      <c r="I43" s="268">
        <f>SUM(K41:K42)</f>
        <v>0</v>
      </c>
      <c r="J43" s="269"/>
      <c r="K43" s="126" t="s">
        <v>226</v>
      </c>
      <c r="L43" s="197" t="s">
        <v>252</v>
      </c>
      <c r="M43" s="273">
        <f>C43+I43</f>
        <v>0</v>
      </c>
      <c r="N43" s="274"/>
      <c r="O43" s="114" t="s">
        <v>40</v>
      </c>
      <c r="P43" s="10"/>
      <c r="R43" s="161"/>
      <c r="Y43" s="76"/>
      <c r="Z43" s="76"/>
      <c r="AA43" s="76"/>
      <c r="AB43" s="76"/>
      <c r="AC43" s="76"/>
      <c r="AD43" s="11"/>
      <c r="AE43" s="11"/>
    </row>
    <row r="44" spans="1:31" ht="10" customHeight="1">
      <c r="A44" s="146"/>
      <c r="B44" s="30"/>
      <c r="C44" s="30"/>
      <c r="D44" s="30"/>
      <c r="E44" s="30"/>
      <c r="F44" s="30"/>
      <c r="G44" s="30"/>
      <c r="H44" s="30"/>
      <c r="I44" s="31"/>
      <c r="J44" s="31"/>
      <c r="K44" s="31"/>
      <c r="L44" s="31"/>
      <c r="M44" s="31"/>
      <c r="N44" s="31"/>
      <c r="O44" s="31"/>
      <c r="P44" s="10"/>
      <c r="R44" s="161"/>
      <c r="Y44" s="76"/>
      <c r="Z44" s="76"/>
      <c r="AA44" s="76"/>
      <c r="AB44" s="76"/>
      <c r="AC44" s="76"/>
      <c r="AD44" s="11"/>
      <c r="AE44" s="11"/>
    </row>
    <row r="45" spans="1:31" ht="35.5" customHeight="1">
      <c r="A45" s="149" t="s">
        <v>259</v>
      </c>
      <c r="B45" s="256" t="s">
        <v>73</v>
      </c>
      <c r="C45" s="256"/>
      <c r="D45" s="256"/>
      <c r="E45" s="256"/>
      <c r="F45" s="256"/>
      <c r="G45" s="256"/>
      <c r="H45" s="256"/>
      <c r="I45" s="283"/>
      <c r="J45" s="283"/>
      <c r="K45" s="284"/>
      <c r="L45" s="198" t="s">
        <v>251</v>
      </c>
      <c r="M45" s="279">
        <v>0</v>
      </c>
      <c r="N45" s="280"/>
      <c r="O45" s="28" t="s">
        <v>40</v>
      </c>
      <c r="P45" s="10"/>
      <c r="R45" s="161"/>
      <c r="Y45" s="76"/>
      <c r="Z45" s="76"/>
      <c r="AA45" s="76"/>
      <c r="AB45" s="76"/>
      <c r="AC45" s="76"/>
      <c r="AD45" s="11"/>
      <c r="AE45" s="11"/>
    </row>
    <row r="46" spans="1:31" ht="11.5" customHeight="1">
      <c r="A46" s="146" t="s">
        <v>68</v>
      </c>
      <c r="B46" s="30"/>
      <c r="C46" s="30"/>
      <c r="D46" s="30"/>
      <c r="E46" s="30"/>
      <c r="F46" s="30"/>
      <c r="G46" s="30"/>
      <c r="H46" s="30"/>
      <c r="I46" s="31"/>
      <c r="J46" s="31"/>
      <c r="K46" s="31"/>
      <c r="L46" s="31"/>
      <c r="M46" s="31"/>
      <c r="N46" s="31"/>
      <c r="O46" s="31"/>
      <c r="P46" s="10"/>
      <c r="Q46" s="79" t="s">
        <v>202</v>
      </c>
      <c r="R46" s="161"/>
      <c r="Y46" s="76"/>
      <c r="Z46" s="76"/>
      <c r="AA46" s="76"/>
      <c r="AB46" s="76"/>
      <c r="AC46" s="76"/>
      <c r="AD46" s="11"/>
      <c r="AE46" s="11"/>
    </row>
    <row r="47" spans="1:31" ht="35.5" customHeight="1">
      <c r="A47" s="147"/>
      <c r="B47" s="30"/>
      <c r="C47" s="30"/>
      <c r="D47" s="30"/>
      <c r="E47" s="30"/>
      <c r="F47" s="30"/>
      <c r="G47" s="30"/>
      <c r="H47" s="234" t="s">
        <v>342</v>
      </c>
      <c r="I47" s="235"/>
      <c r="J47" s="235"/>
      <c r="K47" s="235"/>
      <c r="L47" s="236"/>
      <c r="M47" s="281">
        <f>SUM(M25+M34+M37+M43)</f>
        <v>0</v>
      </c>
      <c r="N47" s="282"/>
      <c r="O47" s="63" t="s">
        <v>40</v>
      </c>
      <c r="P47" s="10"/>
      <c r="Q47" s="79" t="s">
        <v>67</v>
      </c>
      <c r="R47" s="161"/>
      <c r="Y47" s="76"/>
      <c r="Z47" s="76"/>
      <c r="AA47" s="76"/>
      <c r="AB47" s="76"/>
      <c r="AC47" s="76"/>
      <c r="AD47" s="11"/>
      <c r="AE47" s="11"/>
    </row>
    <row r="48" spans="1:31" ht="10" customHeight="1">
      <c r="A48" s="147"/>
      <c r="B48" s="30"/>
      <c r="C48" s="30"/>
      <c r="D48" s="30"/>
      <c r="E48" s="30"/>
      <c r="F48" s="30"/>
      <c r="G48" s="30"/>
      <c r="H48" s="119"/>
      <c r="I48" s="36"/>
      <c r="J48" s="137"/>
      <c r="K48" s="148"/>
      <c r="L48" s="148"/>
      <c r="M48" s="59"/>
      <c r="N48" s="64"/>
      <c r="O48" s="65"/>
      <c r="P48" s="10"/>
      <c r="Y48" s="76"/>
      <c r="Z48" s="76"/>
      <c r="AA48" s="76"/>
      <c r="AB48" s="76"/>
      <c r="AC48" s="76"/>
      <c r="AD48" s="11"/>
      <c r="AE48" s="11"/>
    </row>
    <row r="49" spans="1:31" ht="15.5" customHeight="1">
      <c r="A49" s="253" t="s">
        <v>261</v>
      </c>
      <c r="B49" s="327" t="s">
        <v>323</v>
      </c>
      <c r="C49" s="17" t="s">
        <v>17</v>
      </c>
      <c r="D49" s="340"/>
      <c r="E49" s="341"/>
      <c r="F49" s="341"/>
      <c r="G49" s="342"/>
      <c r="H49" s="352" t="s">
        <v>328</v>
      </c>
      <c r="I49" s="353"/>
      <c r="J49" s="139" t="s">
        <v>17</v>
      </c>
      <c r="K49" s="295"/>
      <c r="L49" s="296"/>
      <c r="M49" s="296"/>
      <c r="N49" s="296"/>
      <c r="O49" s="297"/>
      <c r="P49" s="10"/>
      <c r="Y49" s="76"/>
      <c r="Z49" s="76"/>
      <c r="AA49" s="76"/>
      <c r="AB49" s="76"/>
      <c r="AC49" s="76"/>
      <c r="AD49" s="11"/>
      <c r="AE49" s="11"/>
    </row>
    <row r="50" spans="1:31" ht="33.5" customHeight="1">
      <c r="A50" s="254"/>
      <c r="B50" s="339"/>
      <c r="C50" s="239"/>
      <c r="D50" s="285"/>
      <c r="E50" s="285"/>
      <c r="F50" s="285"/>
      <c r="G50" s="285"/>
      <c r="H50" s="346"/>
      <c r="I50" s="347"/>
      <c r="J50" s="298"/>
      <c r="K50" s="299"/>
      <c r="L50" s="299"/>
      <c r="M50" s="299"/>
      <c r="N50" s="299"/>
      <c r="O50" s="300"/>
      <c r="P50" s="10"/>
      <c r="Y50" s="76"/>
      <c r="Z50" s="76"/>
      <c r="AA50" s="76"/>
      <c r="AB50" s="76"/>
      <c r="AC50" s="76"/>
      <c r="AD50" s="11"/>
      <c r="AE50" s="11"/>
    </row>
    <row r="51" spans="1:31" ht="14" customHeight="1">
      <c r="A51" s="254"/>
      <c r="B51" s="339"/>
      <c r="C51" s="286"/>
      <c r="D51" s="287"/>
      <c r="E51" s="287"/>
      <c r="F51" s="287"/>
      <c r="G51" s="288"/>
      <c r="H51" s="348" t="s">
        <v>272</v>
      </c>
      <c r="I51" s="349"/>
      <c r="J51" s="138" t="s">
        <v>17</v>
      </c>
      <c r="K51" s="245"/>
      <c r="L51" s="246"/>
      <c r="M51" s="246"/>
      <c r="N51" s="246"/>
      <c r="O51" s="247"/>
      <c r="P51" s="10"/>
      <c r="Y51" s="76"/>
      <c r="Z51" s="76"/>
      <c r="AA51" s="76"/>
      <c r="AB51" s="76"/>
      <c r="AC51" s="76"/>
      <c r="AD51" s="11"/>
      <c r="AE51" s="11"/>
    </row>
    <row r="52" spans="1:31" ht="35" customHeight="1">
      <c r="A52" s="254"/>
      <c r="B52" s="328"/>
      <c r="C52" s="289"/>
      <c r="D52" s="290"/>
      <c r="E52" s="291"/>
      <c r="F52" s="291"/>
      <c r="G52" s="291"/>
      <c r="H52" s="350"/>
      <c r="I52" s="351"/>
      <c r="J52" s="298"/>
      <c r="K52" s="299"/>
      <c r="L52" s="299"/>
      <c r="M52" s="299"/>
      <c r="N52" s="299"/>
      <c r="O52" s="300"/>
      <c r="P52" s="10"/>
      <c r="Y52" s="76"/>
      <c r="Z52" s="76"/>
      <c r="AA52" s="76"/>
      <c r="AB52" s="76"/>
      <c r="AC52" s="76"/>
      <c r="AD52" s="11"/>
      <c r="AE52" s="11"/>
    </row>
    <row r="53" spans="1:31" ht="14" customHeight="1">
      <c r="A53" s="254"/>
      <c r="B53" s="248" t="s">
        <v>275</v>
      </c>
      <c r="C53" s="239"/>
      <c r="D53" s="285"/>
      <c r="E53" s="285"/>
      <c r="F53" s="285"/>
      <c r="G53" s="285"/>
      <c r="H53" s="344" t="s">
        <v>329</v>
      </c>
      <c r="I53" s="345"/>
      <c r="J53" s="138" t="s">
        <v>17</v>
      </c>
      <c r="K53" s="245"/>
      <c r="L53" s="246"/>
      <c r="M53" s="246"/>
      <c r="N53" s="246"/>
      <c r="O53" s="247"/>
      <c r="P53" s="10"/>
      <c r="Y53" s="76"/>
      <c r="Z53" s="76"/>
      <c r="AA53" s="76"/>
      <c r="AB53" s="76"/>
      <c r="AC53" s="76"/>
      <c r="AD53" s="11"/>
      <c r="AE53" s="11"/>
    </row>
    <row r="54" spans="1:31" ht="39.5" customHeight="1">
      <c r="A54" s="254"/>
      <c r="B54" s="343"/>
      <c r="C54" s="289"/>
      <c r="D54" s="290"/>
      <c r="E54" s="291"/>
      <c r="F54" s="291"/>
      <c r="G54" s="291"/>
      <c r="H54" s="346"/>
      <c r="I54" s="347"/>
      <c r="J54" s="298"/>
      <c r="K54" s="299"/>
      <c r="L54" s="299"/>
      <c r="M54" s="299"/>
      <c r="N54" s="299"/>
      <c r="O54" s="300"/>
      <c r="P54" s="10"/>
      <c r="Y54" s="76"/>
      <c r="Z54" s="76"/>
      <c r="AA54" s="76"/>
      <c r="AB54" s="76"/>
      <c r="AC54" s="76"/>
      <c r="AD54" s="11"/>
      <c r="AE54" s="11"/>
    </row>
    <row r="55" spans="1:31" ht="19.5" customHeight="1">
      <c r="A55" s="254"/>
      <c r="B55" s="327" t="s">
        <v>324</v>
      </c>
      <c r="C55" s="239"/>
      <c r="D55" s="285"/>
      <c r="E55" s="285"/>
      <c r="F55" s="285"/>
      <c r="G55" s="285"/>
      <c r="H55" s="309" t="s">
        <v>330</v>
      </c>
      <c r="I55" s="310"/>
      <c r="J55" s="333"/>
      <c r="K55" s="334"/>
      <c r="L55" s="334"/>
      <c r="M55" s="334"/>
      <c r="N55" s="334"/>
      <c r="O55" s="335"/>
      <c r="P55" s="10"/>
      <c r="Y55" s="76"/>
      <c r="Z55" s="76"/>
      <c r="AA55" s="76"/>
      <c r="AB55" s="76"/>
      <c r="AC55" s="76"/>
      <c r="AD55" s="11"/>
      <c r="AE55" s="11"/>
    </row>
    <row r="56" spans="1:31" ht="19.5" customHeight="1">
      <c r="A56" s="254"/>
      <c r="B56" s="328"/>
      <c r="C56" s="286"/>
      <c r="D56" s="288"/>
      <c r="E56" s="288"/>
      <c r="F56" s="288"/>
      <c r="G56" s="288"/>
      <c r="H56" s="311"/>
      <c r="I56" s="312"/>
      <c r="J56" s="336"/>
      <c r="K56" s="337"/>
      <c r="L56" s="337"/>
      <c r="M56" s="337"/>
      <c r="N56" s="337"/>
      <c r="O56" s="338"/>
      <c r="P56" s="10"/>
      <c r="Y56" s="76"/>
      <c r="Z56" s="76"/>
      <c r="AA56" s="76"/>
      <c r="AB56" s="76"/>
      <c r="AC56" s="76"/>
      <c r="AD56" s="11"/>
      <c r="AE56" s="11"/>
    </row>
    <row r="57" spans="1:31" ht="20" customHeight="1">
      <c r="A57" s="254"/>
      <c r="B57" s="329" t="s">
        <v>325</v>
      </c>
      <c r="C57" s="152" t="s">
        <v>89</v>
      </c>
      <c r="D57" s="153"/>
      <c r="E57" s="154" t="s">
        <v>59</v>
      </c>
      <c r="F57" s="153"/>
      <c r="G57" s="154"/>
      <c r="H57" s="154"/>
      <c r="I57" s="154"/>
      <c r="J57" s="154"/>
      <c r="K57" s="154"/>
      <c r="L57" s="154"/>
      <c r="M57" s="154"/>
      <c r="N57" s="154"/>
      <c r="O57" s="155"/>
      <c r="P57" s="10"/>
      <c r="Y57" s="76"/>
      <c r="Z57" s="76"/>
      <c r="AA57" s="76"/>
      <c r="AB57" s="76"/>
      <c r="AC57" s="76"/>
      <c r="AD57" s="11"/>
      <c r="AE57" s="11"/>
    </row>
    <row r="58" spans="1:31" ht="20" customHeight="1">
      <c r="A58" s="254"/>
      <c r="B58" s="330"/>
      <c r="C58" s="323"/>
      <c r="D58" s="324"/>
      <c r="E58" s="324"/>
      <c r="F58" s="324"/>
      <c r="G58" s="324"/>
      <c r="H58" s="324"/>
      <c r="I58" s="324"/>
      <c r="J58" s="324"/>
      <c r="K58" s="324"/>
      <c r="L58" s="324"/>
      <c r="M58" s="324"/>
      <c r="N58" s="324"/>
      <c r="O58" s="325"/>
      <c r="P58" s="10"/>
      <c r="Q58" s="79" t="s">
        <v>306</v>
      </c>
      <c r="Y58" s="76"/>
      <c r="Z58" s="76"/>
      <c r="AA58" s="76"/>
      <c r="AB58" s="76"/>
      <c r="AC58" s="76"/>
      <c r="AD58" s="11"/>
      <c r="AE58" s="11"/>
    </row>
    <row r="59" spans="1:31" ht="60" customHeight="1">
      <c r="A59" s="254"/>
      <c r="B59" s="194" t="s">
        <v>326</v>
      </c>
      <c r="C59" s="615"/>
      <c r="D59" s="616"/>
      <c r="E59" s="232" t="s">
        <v>327</v>
      </c>
      <c r="F59" s="232"/>
      <c r="G59" s="232"/>
      <c r="H59" s="615"/>
      <c r="I59" s="617"/>
      <c r="J59" s="616"/>
      <c r="K59" s="195" t="s">
        <v>331</v>
      </c>
      <c r="L59" s="618" t="str">
        <f>IF(AND(C59="公表可",H59="利用団体名と同じ"),C50,IF(AND(C59="公表可",H59="利用団体名と異なる"),"掲載表記名で上書きしてください",""))</f>
        <v/>
      </c>
      <c r="M59" s="618"/>
      <c r="N59" s="618"/>
      <c r="O59" s="619"/>
      <c r="P59" s="10"/>
      <c r="Q59" s="79" t="s">
        <v>307</v>
      </c>
      <c r="Y59" s="76"/>
      <c r="Z59" s="76"/>
      <c r="AA59" s="76"/>
      <c r="AB59" s="76"/>
      <c r="AC59" s="76"/>
      <c r="AD59" s="11"/>
      <c r="AE59" s="11"/>
    </row>
    <row r="60" spans="1:31" ht="24.5" customHeight="1">
      <c r="A60" s="146"/>
      <c r="B60" s="159"/>
      <c r="C60" s="40"/>
      <c r="D60" s="40"/>
      <c r="E60" s="40"/>
      <c r="F60" s="40"/>
      <c r="G60" s="40"/>
      <c r="H60" s="40"/>
      <c r="I60" s="41"/>
      <c r="J60" s="41"/>
      <c r="K60" s="41"/>
      <c r="L60" s="41"/>
      <c r="M60" s="41"/>
      <c r="N60" s="41"/>
      <c r="O60" s="41"/>
      <c r="P60" s="10"/>
      <c r="Q60" s="79" t="s">
        <v>308</v>
      </c>
      <c r="R60" s="161"/>
      <c r="Y60" s="76"/>
      <c r="Z60" s="76"/>
      <c r="AA60" s="76"/>
      <c r="AB60" s="76"/>
      <c r="AC60" s="76"/>
      <c r="AD60" s="11"/>
      <c r="AE60" s="11"/>
    </row>
    <row r="61" spans="1:31" ht="17.5" customHeight="1">
      <c r="A61" s="332" t="s">
        <v>256</v>
      </c>
      <c r="B61" s="237" t="s">
        <v>318</v>
      </c>
      <c r="C61" s="239"/>
      <c r="D61" s="240"/>
      <c r="E61" s="240"/>
      <c r="F61" s="240"/>
      <c r="G61" s="241"/>
      <c r="H61" s="313" t="s">
        <v>233</v>
      </c>
      <c r="I61" s="314"/>
      <c r="J61" s="138" t="s">
        <v>17</v>
      </c>
      <c r="K61" s="245"/>
      <c r="L61" s="246"/>
      <c r="M61" s="246"/>
      <c r="N61" s="246"/>
      <c r="O61" s="247"/>
      <c r="P61" s="10"/>
      <c r="Q61" s="79" t="s">
        <v>309</v>
      </c>
      <c r="R61" s="161" t="s">
        <v>26</v>
      </c>
      <c r="Y61" s="76"/>
      <c r="Z61" s="76"/>
      <c r="AA61" s="76"/>
      <c r="AB61" s="76"/>
      <c r="AC61" s="76"/>
      <c r="AD61" s="11"/>
      <c r="AE61" s="11"/>
    </row>
    <row r="62" spans="1:31" ht="36.5" customHeight="1">
      <c r="A62" s="332"/>
      <c r="B62" s="238"/>
      <c r="C62" s="242"/>
      <c r="D62" s="243"/>
      <c r="E62" s="243"/>
      <c r="F62" s="243"/>
      <c r="G62" s="244"/>
      <c r="H62" s="315"/>
      <c r="I62" s="316"/>
      <c r="J62" s="298"/>
      <c r="K62" s="299"/>
      <c r="L62" s="299"/>
      <c r="M62" s="299"/>
      <c r="N62" s="299"/>
      <c r="O62" s="300"/>
      <c r="P62" s="10"/>
      <c r="Q62" s="79" t="s">
        <v>27</v>
      </c>
      <c r="R62" s="161" t="s">
        <v>28</v>
      </c>
      <c r="Y62" s="76"/>
      <c r="Z62" s="76"/>
      <c r="AA62" s="76"/>
      <c r="AB62" s="76"/>
      <c r="AC62" s="76"/>
      <c r="AD62" s="11"/>
      <c r="AE62" s="11"/>
    </row>
    <row r="63" spans="1:31" ht="18" customHeight="1">
      <c r="A63" s="332"/>
      <c r="B63" s="248" t="s">
        <v>29</v>
      </c>
      <c r="C63" s="239"/>
      <c r="D63" s="240"/>
      <c r="E63" s="240"/>
      <c r="F63" s="240"/>
      <c r="G63" s="241"/>
      <c r="H63" s="317" t="s">
        <v>321</v>
      </c>
      <c r="I63" s="310"/>
      <c r="J63" s="138" t="s">
        <v>17</v>
      </c>
      <c r="K63" s="245"/>
      <c r="L63" s="246"/>
      <c r="M63" s="246"/>
      <c r="N63" s="246"/>
      <c r="O63" s="247"/>
      <c r="P63" s="10"/>
      <c r="Q63" s="79" t="s">
        <v>30</v>
      </c>
      <c r="R63" s="161" t="s">
        <v>31</v>
      </c>
      <c r="V63" s="79">
        <v>110000</v>
      </c>
      <c r="Y63" s="76"/>
      <c r="Z63" s="76"/>
      <c r="AA63" s="76"/>
      <c r="AB63" s="76"/>
      <c r="AC63" s="76"/>
      <c r="AD63" s="11"/>
      <c r="AE63" s="11"/>
    </row>
    <row r="64" spans="1:31" ht="35.5" customHeight="1">
      <c r="A64" s="332"/>
      <c r="B64" s="249"/>
      <c r="C64" s="242"/>
      <c r="D64" s="243"/>
      <c r="E64" s="243"/>
      <c r="F64" s="243"/>
      <c r="G64" s="244"/>
      <c r="H64" s="318"/>
      <c r="I64" s="319"/>
      <c r="J64" s="298"/>
      <c r="K64" s="299"/>
      <c r="L64" s="299"/>
      <c r="M64" s="299"/>
      <c r="N64" s="299"/>
      <c r="O64" s="300"/>
      <c r="P64" s="10"/>
      <c r="Q64" s="79" t="s">
        <v>32</v>
      </c>
      <c r="R64" s="161" t="s">
        <v>33</v>
      </c>
      <c r="V64" s="79">
        <v>165000</v>
      </c>
      <c r="Y64" s="76"/>
      <c r="Z64" s="76"/>
      <c r="AA64" s="76"/>
      <c r="AB64" s="76"/>
      <c r="AC64" s="76"/>
      <c r="AD64" s="11"/>
      <c r="AE64" s="11"/>
    </row>
    <row r="65" spans="1:31" ht="43" customHeight="1">
      <c r="A65" s="332"/>
      <c r="B65" s="193" t="s">
        <v>319</v>
      </c>
      <c r="C65" s="331"/>
      <c r="D65" s="299"/>
      <c r="E65" s="299"/>
      <c r="F65" s="299"/>
      <c r="G65" s="300"/>
      <c r="H65" s="320" t="s">
        <v>322</v>
      </c>
      <c r="I65" s="321"/>
      <c r="J65" s="250"/>
      <c r="K65" s="251"/>
      <c r="L65" s="251"/>
      <c r="M65" s="251"/>
      <c r="N65" s="251"/>
      <c r="O65" s="252"/>
      <c r="P65" s="10"/>
      <c r="R65" s="161" t="s">
        <v>34</v>
      </c>
      <c r="V65" s="79">
        <v>110000</v>
      </c>
      <c r="Y65" s="76"/>
      <c r="Z65" s="76"/>
      <c r="AA65" s="76"/>
      <c r="AB65" s="76"/>
      <c r="AC65" s="76"/>
      <c r="AD65" s="11"/>
      <c r="AE65" s="11"/>
    </row>
    <row r="66" spans="1:31" ht="21.75" customHeight="1">
      <c r="A66" s="332"/>
      <c r="B66" s="237" t="s">
        <v>320</v>
      </c>
      <c r="C66" s="60" t="s">
        <v>232</v>
      </c>
      <c r="D66" s="105"/>
      <c r="E66" s="143" t="s">
        <v>59</v>
      </c>
      <c r="F66" s="105"/>
      <c r="G66" s="143"/>
      <c r="H66" s="143"/>
      <c r="I66" s="143"/>
      <c r="J66" s="143"/>
      <c r="K66" s="143"/>
      <c r="L66" s="143"/>
      <c r="M66" s="143"/>
      <c r="N66" s="143"/>
      <c r="O66" s="18"/>
      <c r="P66" s="10"/>
      <c r="Y66" s="76"/>
      <c r="Z66" s="76"/>
      <c r="AA66" s="76"/>
      <c r="AB66" s="76"/>
      <c r="AC66" s="76"/>
      <c r="AD66" s="11"/>
      <c r="AE66" s="11"/>
    </row>
    <row r="67" spans="1:31" ht="22.5" customHeight="1">
      <c r="A67" s="332"/>
      <c r="B67" s="238"/>
      <c r="C67" s="323"/>
      <c r="D67" s="324"/>
      <c r="E67" s="324"/>
      <c r="F67" s="324"/>
      <c r="G67" s="324"/>
      <c r="H67" s="324"/>
      <c r="I67" s="324"/>
      <c r="J67" s="324"/>
      <c r="K67" s="324"/>
      <c r="L67" s="324"/>
      <c r="M67" s="324"/>
      <c r="N67" s="324"/>
      <c r="O67" s="325"/>
      <c r="P67" s="10"/>
      <c r="Y67" s="76"/>
      <c r="Z67" s="76"/>
      <c r="AA67" s="76"/>
      <c r="AB67" s="76"/>
      <c r="AC67" s="76"/>
      <c r="AD67" s="11"/>
      <c r="AE67" s="11"/>
    </row>
    <row r="68" spans="1:31" ht="22" customHeight="1">
      <c r="A68" s="326" t="s">
        <v>92</v>
      </c>
      <c r="B68" s="326"/>
      <c r="C68" s="326"/>
      <c r="D68" s="326"/>
      <c r="E68" s="326"/>
      <c r="F68" s="326"/>
      <c r="G68" s="326"/>
      <c r="H68" s="326"/>
      <c r="I68" s="326"/>
      <c r="J68" s="326"/>
      <c r="K68" s="326"/>
      <c r="L68" s="326"/>
      <c r="M68" s="326"/>
      <c r="N68" s="326"/>
      <c r="O68" s="326"/>
      <c r="P68" s="10"/>
      <c r="Y68" s="76"/>
      <c r="Z68" s="76"/>
      <c r="AA68" s="76"/>
      <c r="AB68" s="76"/>
      <c r="AC68" s="76"/>
      <c r="AD68" s="11"/>
      <c r="AE68" s="11"/>
    </row>
    <row r="69" spans="1:31" ht="6.5" customHeight="1">
      <c r="A69" s="43"/>
      <c r="B69" s="43"/>
      <c r="C69" s="43"/>
      <c r="D69" s="43"/>
      <c r="E69" s="43"/>
      <c r="F69" s="43"/>
      <c r="G69" s="43"/>
      <c r="H69" s="43"/>
      <c r="I69" s="43"/>
      <c r="J69" s="43"/>
      <c r="K69" s="43"/>
      <c r="L69" s="43"/>
      <c r="M69" s="43"/>
      <c r="N69" s="43"/>
      <c r="O69" s="43"/>
      <c r="P69" s="10"/>
      <c r="Y69" s="76"/>
      <c r="Z69" s="76"/>
      <c r="AA69" s="76"/>
      <c r="AB69" s="76"/>
      <c r="AC69" s="76"/>
      <c r="AD69" s="11"/>
      <c r="AE69" s="11"/>
    </row>
    <row r="70" spans="1:31" ht="39.75" customHeight="1">
      <c r="A70" s="11"/>
      <c r="B70" s="322" t="s">
        <v>35</v>
      </c>
      <c r="C70" s="322"/>
      <c r="D70" s="322"/>
      <c r="E70" s="322"/>
      <c r="F70" s="322"/>
      <c r="G70" s="322"/>
      <c r="H70" s="322"/>
      <c r="I70" s="322"/>
      <c r="J70" s="322"/>
      <c r="K70" s="140"/>
      <c r="L70" s="305" t="s">
        <v>255</v>
      </c>
      <c r="M70" s="306"/>
      <c r="N70" s="307"/>
      <c r="O70" s="308"/>
      <c r="P70" s="10"/>
      <c r="Y70" s="76"/>
      <c r="Z70" s="76"/>
      <c r="AA70" s="76"/>
      <c r="AB70" s="76"/>
      <c r="AC70" s="76"/>
      <c r="AD70" s="11"/>
      <c r="AE70" s="11"/>
    </row>
    <row r="71" spans="1:31" ht="43.5" customHeight="1">
      <c r="A71" s="11"/>
      <c r="B71" s="11"/>
      <c r="C71" s="11"/>
      <c r="D71" s="11"/>
      <c r="E71" s="11"/>
      <c r="F71" s="11"/>
      <c r="G71" s="11"/>
      <c r="H71" s="11"/>
      <c r="I71" s="11"/>
      <c r="J71" s="11"/>
      <c r="K71" s="11"/>
      <c r="L71" s="11"/>
      <c r="M71" s="11"/>
      <c r="N71" s="11"/>
      <c r="O71" s="11"/>
      <c r="P71" s="10"/>
      <c r="Y71" s="76"/>
      <c r="Z71" s="76"/>
      <c r="AA71" s="76"/>
      <c r="AB71" s="76"/>
      <c r="AC71" s="76"/>
      <c r="AD71" s="11"/>
      <c r="AE71" s="11"/>
    </row>
    <row r="72" spans="1:31" ht="10.5" customHeight="1">
      <c r="A72" s="11"/>
      <c r="B72" s="11"/>
      <c r="C72" s="11"/>
      <c r="D72" s="11"/>
      <c r="E72" s="11"/>
      <c r="F72" s="11"/>
      <c r="G72" s="11"/>
      <c r="H72" s="11"/>
      <c r="I72" s="11"/>
      <c r="J72" s="11"/>
      <c r="K72" s="11"/>
      <c r="L72" s="11"/>
      <c r="M72" s="11"/>
      <c r="N72" s="11"/>
      <c r="O72" s="11"/>
      <c r="P72" s="10"/>
      <c r="Y72" s="76"/>
      <c r="Z72" s="76"/>
      <c r="AA72" s="76"/>
      <c r="AB72" s="76"/>
      <c r="AC72" s="76"/>
      <c r="AD72" s="11"/>
      <c r="AE72" s="11"/>
    </row>
    <row r="73" spans="1:31" ht="10.5" customHeight="1">
      <c r="A73" s="11"/>
      <c r="B73" s="11"/>
      <c r="C73" s="11"/>
      <c r="D73" s="11"/>
      <c r="E73" s="11"/>
      <c r="F73" s="11"/>
      <c r="G73" s="11"/>
      <c r="H73" s="11"/>
      <c r="I73" s="11"/>
      <c r="J73" s="11"/>
      <c r="K73" s="11"/>
      <c r="L73" s="11"/>
      <c r="M73" s="11"/>
      <c r="N73" s="11"/>
      <c r="O73" s="11"/>
      <c r="P73" s="10"/>
      <c r="Y73" s="76"/>
      <c r="Z73" s="76"/>
      <c r="AA73" s="76"/>
      <c r="AB73" s="76"/>
      <c r="AC73" s="76"/>
      <c r="AD73" s="11"/>
      <c r="AE73" s="11"/>
    </row>
    <row r="74" spans="1:31" ht="10.5" customHeight="1">
      <c r="A74" s="11"/>
      <c r="B74" s="11"/>
      <c r="C74" s="11"/>
      <c r="D74" s="11"/>
      <c r="E74" s="11"/>
      <c r="F74" s="11"/>
      <c r="G74" s="11"/>
      <c r="H74" s="11"/>
      <c r="I74" s="11"/>
      <c r="J74" s="11"/>
      <c r="K74" s="11"/>
      <c r="L74" s="11"/>
      <c r="M74" s="11"/>
      <c r="N74" s="11"/>
      <c r="O74" s="11"/>
      <c r="P74" s="10"/>
      <c r="Y74" s="76"/>
      <c r="Z74" s="76"/>
      <c r="AA74" s="76"/>
      <c r="AB74" s="76"/>
      <c r="AC74" s="76"/>
      <c r="AD74" s="11"/>
      <c r="AE74" s="11"/>
    </row>
    <row r="75" spans="1:31" ht="10.5" customHeight="1">
      <c r="A75" s="11"/>
      <c r="B75" s="11"/>
      <c r="C75" s="11"/>
      <c r="D75" s="11"/>
      <c r="E75" s="11"/>
      <c r="F75" s="11"/>
      <c r="G75" s="11"/>
      <c r="H75" s="11"/>
      <c r="I75" s="11"/>
      <c r="J75" s="11"/>
      <c r="K75" s="11"/>
      <c r="L75" s="11"/>
      <c r="M75" s="11"/>
      <c r="N75" s="11"/>
      <c r="O75" s="11"/>
      <c r="P75" s="10"/>
      <c r="Y75" s="76"/>
      <c r="Z75" s="76"/>
      <c r="AA75" s="76"/>
      <c r="AB75" s="76"/>
      <c r="AC75" s="76"/>
      <c r="AD75" s="11"/>
      <c r="AE75" s="11"/>
    </row>
    <row r="76" spans="1:31" ht="10.5" customHeight="1">
      <c r="A76" s="11"/>
      <c r="B76" s="11"/>
      <c r="C76" s="11"/>
      <c r="D76" s="11"/>
      <c r="E76" s="11"/>
      <c r="F76" s="11"/>
      <c r="G76" s="11"/>
      <c r="H76" s="11"/>
      <c r="I76" s="11"/>
      <c r="J76" s="11"/>
      <c r="K76" s="11"/>
      <c r="L76" s="11"/>
      <c r="M76" s="11"/>
      <c r="N76" s="11"/>
      <c r="O76" s="11"/>
      <c r="P76" s="10"/>
      <c r="Y76" s="76"/>
      <c r="Z76" s="76"/>
      <c r="AA76" s="76"/>
      <c r="AB76" s="76"/>
      <c r="AC76" s="76"/>
      <c r="AD76" s="11"/>
      <c r="AE76" s="11"/>
    </row>
    <row r="77" spans="1:31" ht="10.5" customHeight="1">
      <c r="A77" s="11"/>
      <c r="B77" s="11"/>
      <c r="C77" s="11"/>
      <c r="D77" s="11"/>
      <c r="E77" s="11"/>
      <c r="F77" s="11"/>
      <c r="G77" s="11"/>
      <c r="H77" s="11"/>
      <c r="I77" s="11"/>
      <c r="J77" s="11"/>
      <c r="K77" s="11"/>
      <c r="L77" s="11"/>
      <c r="M77" s="11"/>
      <c r="N77" s="11"/>
      <c r="O77" s="11"/>
      <c r="P77" s="10"/>
      <c r="Y77" s="76"/>
      <c r="Z77" s="76"/>
      <c r="AA77" s="76"/>
      <c r="AB77" s="76"/>
      <c r="AC77" s="76"/>
      <c r="AD77" s="11"/>
      <c r="AE77" s="11"/>
    </row>
    <row r="78" spans="1:31" ht="10.5" customHeight="1">
      <c r="A78" s="11"/>
      <c r="B78" s="11"/>
      <c r="C78" s="11"/>
      <c r="D78" s="11"/>
      <c r="E78" s="11"/>
      <c r="F78" s="11"/>
      <c r="G78" s="11"/>
      <c r="H78" s="11"/>
      <c r="I78" s="11"/>
      <c r="J78" s="11"/>
      <c r="K78" s="11"/>
      <c r="L78" s="11"/>
      <c r="M78" s="11"/>
      <c r="N78" s="11"/>
      <c r="O78" s="11"/>
      <c r="P78" s="10"/>
      <c r="Y78" s="76"/>
      <c r="Z78" s="76"/>
      <c r="AA78" s="76"/>
      <c r="AB78" s="76"/>
      <c r="AC78" s="76"/>
      <c r="AD78" s="11"/>
      <c r="AE78" s="11"/>
    </row>
    <row r="79" spans="1:31" ht="10.5" customHeight="1">
      <c r="A79" s="11"/>
      <c r="B79" s="11"/>
      <c r="C79" s="11"/>
      <c r="D79" s="11"/>
      <c r="E79" s="11"/>
      <c r="F79" s="11"/>
      <c r="G79" s="11"/>
      <c r="H79" s="11"/>
      <c r="I79" s="11"/>
      <c r="J79" s="11"/>
      <c r="K79" s="11"/>
      <c r="L79" s="11"/>
      <c r="M79" s="11"/>
      <c r="N79" s="11"/>
      <c r="O79" s="11"/>
      <c r="P79" s="10"/>
      <c r="Y79" s="76"/>
      <c r="Z79" s="76"/>
      <c r="AA79" s="76"/>
      <c r="AB79" s="76"/>
      <c r="AC79" s="76"/>
      <c r="AD79" s="11"/>
      <c r="AE79" s="11"/>
    </row>
    <row r="80" spans="1:31" ht="10.5" customHeight="1">
      <c r="A80" s="11"/>
      <c r="B80" s="11"/>
      <c r="C80" s="11"/>
      <c r="D80" s="11"/>
      <c r="E80" s="11"/>
      <c r="F80" s="11"/>
      <c r="G80" s="11"/>
      <c r="H80" s="11"/>
      <c r="I80" s="11"/>
      <c r="J80" s="11"/>
      <c r="K80" s="11"/>
      <c r="L80" s="11"/>
      <c r="M80" s="11"/>
      <c r="N80" s="11"/>
      <c r="O80" s="11"/>
      <c r="P80" s="10"/>
      <c r="Y80" s="76"/>
      <c r="Z80" s="76"/>
      <c r="AA80" s="76"/>
      <c r="AB80" s="76"/>
      <c r="AC80" s="76"/>
      <c r="AD80" s="11"/>
      <c r="AE80" s="11"/>
    </row>
    <row r="81" spans="1:31" ht="10.5" customHeight="1">
      <c r="A81" s="11"/>
      <c r="B81" s="11"/>
      <c r="C81" s="11"/>
      <c r="D81" s="11"/>
      <c r="E81" s="11"/>
      <c r="F81" s="11"/>
      <c r="G81" s="11"/>
      <c r="H81" s="11"/>
      <c r="I81" s="11"/>
      <c r="J81" s="11"/>
      <c r="K81" s="11"/>
      <c r="L81" s="11"/>
      <c r="M81" s="11"/>
      <c r="N81" s="11"/>
      <c r="O81" s="11"/>
      <c r="P81" s="10"/>
      <c r="Y81" s="76"/>
      <c r="Z81" s="76"/>
      <c r="AA81" s="76"/>
      <c r="AB81" s="76"/>
      <c r="AC81" s="76"/>
      <c r="AD81" s="11"/>
      <c r="AE81" s="11"/>
    </row>
    <row r="82" spans="1:31" ht="10.5" customHeight="1">
      <c r="A82" s="11"/>
      <c r="B82" s="11"/>
      <c r="C82" s="11"/>
      <c r="D82" s="11"/>
      <c r="E82" s="11"/>
      <c r="F82" s="11"/>
      <c r="G82" s="11"/>
      <c r="H82" s="11"/>
      <c r="I82" s="11"/>
      <c r="J82" s="11"/>
      <c r="K82" s="11"/>
      <c r="L82" s="11"/>
      <c r="M82" s="11"/>
      <c r="N82" s="11"/>
      <c r="O82" s="11"/>
      <c r="P82" s="10"/>
      <c r="Y82" s="76"/>
      <c r="Z82" s="76"/>
      <c r="AA82" s="76"/>
      <c r="AB82" s="76"/>
      <c r="AC82" s="76"/>
      <c r="AD82" s="11"/>
      <c r="AE82" s="11"/>
    </row>
    <row r="83" spans="1:31" ht="10.5" customHeight="1">
      <c r="A83" s="11"/>
      <c r="B83" s="11"/>
      <c r="C83" s="11"/>
      <c r="D83" s="11"/>
      <c r="E83" s="11"/>
      <c r="F83" s="11"/>
      <c r="G83" s="11"/>
      <c r="H83" s="11"/>
      <c r="I83" s="11"/>
      <c r="J83" s="11"/>
      <c r="K83" s="11"/>
      <c r="L83" s="11"/>
      <c r="M83" s="11"/>
      <c r="N83" s="11"/>
      <c r="O83" s="11"/>
      <c r="P83" s="10"/>
      <c r="Y83" s="76"/>
      <c r="Z83" s="76"/>
      <c r="AA83" s="76"/>
      <c r="AB83" s="76"/>
      <c r="AC83" s="76"/>
      <c r="AD83" s="11"/>
      <c r="AE83" s="11"/>
    </row>
    <row r="84" spans="1:31" ht="10.5" customHeight="1">
      <c r="A84" s="11"/>
      <c r="B84" s="11"/>
      <c r="C84" s="11"/>
      <c r="D84" s="11"/>
      <c r="E84" s="11"/>
      <c r="F84" s="11"/>
      <c r="G84" s="11"/>
      <c r="H84" s="11"/>
      <c r="I84" s="11"/>
      <c r="J84" s="11"/>
      <c r="K84" s="11"/>
      <c r="L84" s="11"/>
      <c r="M84" s="11"/>
      <c r="N84" s="11"/>
      <c r="O84" s="11"/>
      <c r="P84" s="10"/>
      <c r="Y84" s="76"/>
      <c r="Z84" s="76"/>
      <c r="AA84" s="76"/>
      <c r="AB84" s="76"/>
      <c r="AC84" s="76"/>
      <c r="AD84" s="11"/>
      <c r="AE84" s="11"/>
    </row>
    <row r="85" spans="1:31" ht="10.5" customHeight="1">
      <c r="A85" s="11"/>
      <c r="B85" s="11"/>
      <c r="C85" s="11"/>
      <c r="D85" s="11"/>
      <c r="E85" s="11"/>
      <c r="F85" s="11"/>
      <c r="G85" s="11"/>
      <c r="H85" s="11"/>
      <c r="I85" s="11"/>
      <c r="J85" s="11"/>
      <c r="K85" s="11"/>
      <c r="L85" s="11"/>
      <c r="M85" s="11"/>
      <c r="N85" s="11"/>
      <c r="O85" s="11"/>
      <c r="P85" s="10"/>
      <c r="Y85" s="76"/>
      <c r="Z85" s="76"/>
      <c r="AA85" s="76"/>
      <c r="AB85" s="76"/>
      <c r="AC85" s="76"/>
      <c r="AD85" s="11"/>
      <c r="AE85" s="11"/>
    </row>
    <row r="86" spans="1:31" ht="10.5" customHeight="1">
      <c r="A86" s="11"/>
      <c r="B86" s="11"/>
      <c r="C86" s="11"/>
      <c r="D86" s="11"/>
      <c r="E86" s="11"/>
      <c r="F86" s="11"/>
      <c r="G86" s="11"/>
      <c r="H86" s="11"/>
      <c r="I86" s="11"/>
      <c r="J86" s="11"/>
      <c r="K86" s="11"/>
      <c r="L86" s="11"/>
      <c r="M86" s="11"/>
      <c r="N86" s="11"/>
      <c r="O86" s="11"/>
      <c r="P86" s="10"/>
      <c r="Y86" s="76"/>
      <c r="Z86" s="76"/>
      <c r="AA86" s="76"/>
      <c r="AB86" s="76"/>
      <c r="AC86" s="76"/>
      <c r="AD86" s="11"/>
      <c r="AE86" s="11"/>
    </row>
    <row r="87" spans="1:31" ht="10.5" customHeight="1">
      <c r="A87" s="11"/>
      <c r="B87" s="11"/>
      <c r="C87" s="11"/>
      <c r="D87" s="11"/>
      <c r="E87" s="11"/>
      <c r="F87" s="11"/>
      <c r="G87" s="11"/>
      <c r="H87" s="11"/>
      <c r="I87" s="11"/>
      <c r="J87" s="11"/>
      <c r="K87" s="11"/>
      <c r="L87" s="11"/>
      <c r="M87" s="11"/>
      <c r="N87" s="11"/>
      <c r="O87" s="11"/>
      <c r="P87" s="10"/>
      <c r="Y87" s="76"/>
      <c r="Z87" s="76"/>
      <c r="AA87" s="76"/>
      <c r="AB87" s="76"/>
      <c r="AC87" s="76"/>
      <c r="AD87" s="11"/>
      <c r="AE87" s="11"/>
    </row>
    <row r="88" spans="1:31" ht="10.5" customHeight="1">
      <c r="A88" s="11"/>
      <c r="B88" s="11"/>
      <c r="C88" s="11"/>
      <c r="D88" s="11"/>
      <c r="E88" s="11"/>
      <c r="F88" s="11"/>
      <c r="G88" s="11"/>
      <c r="H88" s="11"/>
      <c r="I88" s="11"/>
      <c r="J88" s="11"/>
      <c r="K88" s="11"/>
      <c r="L88" s="11"/>
      <c r="M88" s="11"/>
      <c r="N88" s="11"/>
      <c r="O88" s="11"/>
      <c r="P88" s="10"/>
      <c r="Y88" s="76"/>
      <c r="Z88" s="76"/>
      <c r="AA88" s="76"/>
      <c r="AB88" s="76"/>
      <c r="AC88" s="76"/>
      <c r="AD88" s="11"/>
      <c r="AE88" s="11"/>
    </row>
    <row r="89" spans="1:31" ht="10.5" customHeight="1">
      <c r="A89" s="11"/>
      <c r="B89" s="11"/>
      <c r="C89" s="11"/>
      <c r="D89" s="11"/>
      <c r="E89" s="11"/>
      <c r="F89" s="11"/>
      <c r="G89" s="11"/>
      <c r="H89" s="11"/>
      <c r="I89" s="11"/>
      <c r="J89" s="11"/>
      <c r="K89" s="11"/>
      <c r="L89" s="11"/>
      <c r="M89" s="11"/>
      <c r="N89" s="11"/>
      <c r="O89" s="11"/>
      <c r="P89" s="10"/>
      <c r="Y89" s="76"/>
      <c r="Z89" s="76"/>
      <c r="AA89" s="76"/>
      <c r="AB89" s="76"/>
      <c r="AC89" s="76"/>
      <c r="AD89" s="11"/>
      <c r="AE89" s="11"/>
    </row>
    <row r="90" spans="1:31" ht="10.5" customHeight="1">
      <c r="A90" s="11"/>
      <c r="B90" s="11"/>
      <c r="C90" s="11"/>
      <c r="D90" s="11"/>
      <c r="E90" s="11"/>
      <c r="F90" s="11"/>
      <c r="G90" s="11"/>
      <c r="H90" s="11"/>
      <c r="I90" s="11"/>
      <c r="J90" s="11"/>
      <c r="K90" s="11"/>
      <c r="L90" s="11"/>
      <c r="M90" s="11"/>
      <c r="N90" s="11"/>
      <c r="O90" s="11"/>
      <c r="P90" s="10"/>
      <c r="Y90" s="76"/>
      <c r="Z90" s="76"/>
      <c r="AA90" s="76"/>
      <c r="AB90" s="76"/>
      <c r="AC90" s="76"/>
      <c r="AD90" s="11"/>
      <c r="AE90" s="11"/>
    </row>
    <row r="91" spans="1:31" ht="10.5" customHeight="1">
      <c r="A91" s="11"/>
      <c r="B91" s="11"/>
      <c r="C91" s="11"/>
      <c r="D91" s="11"/>
      <c r="E91" s="11"/>
      <c r="F91" s="11"/>
      <c r="G91" s="11"/>
      <c r="H91" s="11"/>
      <c r="I91" s="11"/>
      <c r="J91" s="11"/>
      <c r="K91" s="11"/>
      <c r="L91" s="11"/>
      <c r="M91" s="11"/>
      <c r="N91" s="11"/>
      <c r="O91" s="11"/>
      <c r="P91" s="10"/>
      <c r="Y91" s="76"/>
      <c r="Z91" s="76"/>
      <c r="AA91" s="76"/>
      <c r="AB91" s="76"/>
      <c r="AC91" s="76"/>
      <c r="AD91" s="11"/>
      <c r="AE91" s="11"/>
    </row>
    <row r="92" spans="1:31" ht="10.5" customHeight="1">
      <c r="A92" s="11"/>
      <c r="B92" s="11"/>
      <c r="C92" s="11"/>
      <c r="D92" s="11"/>
      <c r="E92" s="11"/>
      <c r="F92" s="11"/>
      <c r="G92" s="11"/>
      <c r="H92" s="11"/>
      <c r="I92" s="11"/>
      <c r="J92" s="11"/>
      <c r="K92" s="11"/>
      <c r="L92" s="11"/>
      <c r="M92" s="11"/>
      <c r="N92" s="11"/>
      <c r="O92" s="11"/>
      <c r="P92" s="10"/>
      <c r="Y92" s="76"/>
      <c r="Z92" s="76"/>
      <c r="AA92" s="76"/>
      <c r="AB92" s="76"/>
      <c r="AC92" s="76"/>
      <c r="AD92" s="11"/>
      <c r="AE92" s="11"/>
    </row>
    <row r="93" spans="1:31" ht="10.5" customHeight="1">
      <c r="A93" s="11"/>
      <c r="B93" s="11"/>
      <c r="C93" s="11"/>
      <c r="D93" s="11"/>
      <c r="E93" s="11"/>
      <c r="F93" s="11"/>
      <c r="G93" s="11"/>
      <c r="H93" s="11"/>
      <c r="I93" s="11"/>
      <c r="J93" s="11"/>
      <c r="K93" s="11"/>
      <c r="L93" s="11"/>
      <c r="M93" s="11"/>
      <c r="N93" s="11"/>
      <c r="O93" s="11"/>
      <c r="P93" s="10"/>
      <c r="Y93" s="76"/>
      <c r="Z93" s="76"/>
      <c r="AA93" s="76"/>
      <c r="AB93" s="76"/>
      <c r="AC93" s="76"/>
      <c r="AD93" s="11"/>
      <c r="AE93" s="11"/>
    </row>
    <row r="94" spans="1:31" ht="10.5" customHeight="1">
      <c r="A94" s="11"/>
      <c r="B94" s="11"/>
      <c r="C94" s="11"/>
      <c r="D94" s="11"/>
      <c r="E94" s="11"/>
      <c r="F94" s="11"/>
      <c r="G94" s="11"/>
      <c r="H94" s="11"/>
      <c r="I94" s="11"/>
      <c r="J94" s="11"/>
      <c r="K94" s="11"/>
      <c r="L94" s="11"/>
      <c r="M94" s="11"/>
      <c r="N94" s="11"/>
      <c r="O94" s="11"/>
      <c r="P94" s="10"/>
      <c r="Y94" s="76"/>
      <c r="Z94" s="76"/>
      <c r="AA94" s="76"/>
      <c r="AB94" s="76"/>
      <c r="AC94" s="76"/>
      <c r="AD94" s="11"/>
      <c r="AE94" s="11"/>
    </row>
    <row r="95" spans="1:31" ht="10.5" customHeight="1">
      <c r="A95" s="11"/>
      <c r="B95" s="11"/>
      <c r="C95" s="11"/>
      <c r="D95" s="11"/>
      <c r="E95" s="11"/>
      <c r="F95" s="11"/>
      <c r="G95" s="11"/>
      <c r="H95" s="11"/>
      <c r="I95" s="11"/>
      <c r="J95" s="11"/>
      <c r="K95" s="11"/>
      <c r="L95" s="11"/>
      <c r="M95" s="11"/>
      <c r="N95" s="11"/>
      <c r="O95" s="11"/>
      <c r="P95" s="10"/>
      <c r="Y95" s="76"/>
      <c r="Z95" s="76"/>
      <c r="AA95" s="76"/>
      <c r="AB95" s="76"/>
      <c r="AC95" s="76"/>
      <c r="AD95" s="11"/>
      <c r="AE95" s="11"/>
    </row>
    <row r="96" spans="1:31" ht="10.5" customHeight="1">
      <c r="A96" s="11"/>
      <c r="B96" s="11"/>
      <c r="C96" s="11"/>
      <c r="D96" s="11"/>
      <c r="E96" s="11"/>
      <c r="F96" s="11"/>
      <c r="G96" s="11"/>
      <c r="H96" s="11"/>
      <c r="I96" s="11"/>
      <c r="J96" s="11"/>
      <c r="K96" s="11"/>
      <c r="L96" s="11"/>
      <c r="M96" s="11"/>
      <c r="N96" s="11"/>
      <c r="O96" s="11"/>
      <c r="P96" s="10"/>
      <c r="Y96" s="76"/>
      <c r="Z96" s="76"/>
      <c r="AA96" s="76"/>
      <c r="AB96" s="76"/>
      <c r="AC96" s="76"/>
      <c r="AD96" s="11"/>
      <c r="AE96" s="11"/>
    </row>
    <row r="97" spans="1:31" ht="10.5" customHeight="1">
      <c r="A97" s="11"/>
      <c r="B97" s="11"/>
      <c r="C97" s="11"/>
      <c r="D97" s="11"/>
      <c r="E97" s="11"/>
      <c r="F97" s="11"/>
      <c r="G97" s="11"/>
      <c r="H97" s="11"/>
      <c r="I97" s="11"/>
      <c r="J97" s="11"/>
      <c r="K97" s="11"/>
      <c r="L97" s="11"/>
      <c r="M97" s="11"/>
      <c r="N97" s="11"/>
      <c r="O97" s="11"/>
      <c r="P97" s="10"/>
      <c r="Y97" s="76"/>
      <c r="Z97" s="76"/>
      <c r="AA97" s="76"/>
      <c r="AB97" s="76"/>
      <c r="AC97" s="76"/>
      <c r="AD97" s="11"/>
      <c r="AE97" s="11"/>
    </row>
    <row r="98" spans="1:31" ht="10.5" customHeight="1">
      <c r="A98" s="11"/>
      <c r="B98" s="11"/>
      <c r="C98" s="11"/>
      <c r="D98" s="11"/>
      <c r="E98" s="11"/>
      <c r="F98" s="11"/>
      <c r="G98" s="11"/>
      <c r="H98" s="11"/>
      <c r="I98" s="11"/>
      <c r="J98" s="11"/>
      <c r="K98" s="11"/>
      <c r="L98" s="11"/>
      <c r="M98" s="11"/>
      <c r="N98" s="11"/>
      <c r="O98" s="11"/>
      <c r="P98" s="10"/>
      <c r="Y98" s="76"/>
      <c r="Z98" s="76"/>
      <c r="AA98" s="76"/>
      <c r="AB98" s="76"/>
      <c r="AC98" s="76"/>
      <c r="AD98" s="11"/>
      <c r="AE98" s="11"/>
    </row>
    <row r="99" spans="1:31" ht="10.5" customHeight="1">
      <c r="A99" s="11"/>
      <c r="B99" s="11"/>
      <c r="C99" s="11"/>
      <c r="D99" s="11"/>
      <c r="E99" s="11"/>
      <c r="F99" s="11"/>
      <c r="G99" s="11"/>
      <c r="H99" s="11"/>
      <c r="I99" s="11"/>
      <c r="J99" s="11"/>
      <c r="K99" s="11"/>
      <c r="L99" s="11"/>
      <c r="M99" s="11"/>
      <c r="N99" s="11"/>
      <c r="O99" s="11"/>
      <c r="P99" s="10"/>
      <c r="Y99" s="76"/>
      <c r="Z99" s="76"/>
      <c r="AA99" s="76"/>
      <c r="AB99" s="76"/>
      <c r="AC99" s="76"/>
      <c r="AD99" s="11"/>
      <c r="AE99" s="11"/>
    </row>
    <row r="100" spans="1:31" ht="10.5" customHeight="1">
      <c r="A100" s="11"/>
      <c r="B100" s="11"/>
      <c r="C100" s="11"/>
      <c r="D100" s="11"/>
      <c r="E100" s="11"/>
      <c r="F100" s="11"/>
      <c r="G100" s="11"/>
      <c r="H100" s="11"/>
      <c r="I100" s="11"/>
      <c r="J100" s="11"/>
      <c r="K100" s="11"/>
      <c r="L100" s="11"/>
      <c r="M100" s="11"/>
      <c r="N100" s="11"/>
      <c r="O100" s="11"/>
      <c r="P100" s="10"/>
      <c r="Y100" s="76"/>
      <c r="Z100" s="76"/>
      <c r="AA100" s="76"/>
      <c r="AB100" s="76"/>
      <c r="AC100" s="76"/>
      <c r="AD100" s="11"/>
      <c r="AE100" s="11"/>
    </row>
    <row r="101" spans="1:31" ht="10.5" customHeight="1">
      <c r="A101" s="11"/>
      <c r="B101" s="11"/>
      <c r="C101" s="11"/>
      <c r="D101" s="11"/>
      <c r="E101" s="11"/>
      <c r="F101" s="11"/>
      <c r="G101" s="11"/>
      <c r="H101" s="11"/>
      <c r="I101" s="11"/>
      <c r="J101" s="11"/>
      <c r="K101" s="11"/>
      <c r="L101" s="11"/>
      <c r="M101" s="11"/>
      <c r="N101" s="11"/>
      <c r="O101" s="11"/>
      <c r="P101" s="10"/>
      <c r="Y101" s="76"/>
      <c r="Z101" s="76"/>
      <c r="AA101" s="76"/>
      <c r="AB101" s="76"/>
      <c r="AC101" s="76"/>
      <c r="AD101" s="11"/>
      <c r="AE101" s="11"/>
    </row>
    <row r="102" spans="1:31" ht="10.5" customHeight="1">
      <c r="A102" s="11"/>
      <c r="B102" s="11"/>
      <c r="C102" s="11"/>
      <c r="D102" s="11"/>
      <c r="E102" s="11"/>
      <c r="F102" s="11"/>
      <c r="G102" s="11"/>
      <c r="H102" s="11"/>
      <c r="I102" s="11"/>
      <c r="J102" s="11"/>
      <c r="K102" s="11"/>
      <c r="L102" s="11"/>
      <c r="M102" s="11"/>
      <c r="N102" s="11"/>
      <c r="O102" s="11"/>
      <c r="P102" s="10"/>
      <c r="Y102" s="76"/>
      <c r="Z102" s="76"/>
      <c r="AA102" s="76"/>
      <c r="AB102" s="76"/>
      <c r="AC102" s="76"/>
      <c r="AD102" s="11"/>
      <c r="AE102" s="11"/>
    </row>
    <row r="103" spans="1:31" ht="10.5" customHeight="1">
      <c r="A103" s="11"/>
      <c r="B103" s="11"/>
      <c r="C103" s="11"/>
      <c r="D103" s="11"/>
      <c r="E103" s="11"/>
      <c r="F103" s="11"/>
      <c r="G103" s="11"/>
      <c r="H103" s="11"/>
      <c r="I103" s="11"/>
      <c r="J103" s="11"/>
      <c r="K103" s="11"/>
      <c r="L103" s="11"/>
      <c r="M103" s="11"/>
      <c r="N103" s="11"/>
      <c r="O103" s="11"/>
      <c r="P103" s="10"/>
      <c r="Y103" s="76"/>
      <c r="Z103" s="76"/>
      <c r="AA103" s="76"/>
      <c r="AB103" s="76"/>
      <c r="AC103" s="76"/>
      <c r="AD103" s="11"/>
      <c r="AE103" s="11"/>
    </row>
    <row r="104" spans="1:31" ht="10.5" customHeight="1">
      <c r="A104" s="11"/>
      <c r="B104" s="11"/>
      <c r="C104" s="11"/>
      <c r="D104" s="11"/>
      <c r="E104" s="11"/>
      <c r="F104" s="11"/>
      <c r="G104" s="11"/>
      <c r="H104" s="11"/>
      <c r="I104" s="11"/>
      <c r="J104" s="11"/>
      <c r="K104" s="11"/>
      <c r="L104" s="11"/>
      <c r="M104" s="11"/>
      <c r="N104" s="11"/>
      <c r="O104" s="11"/>
      <c r="P104" s="10"/>
      <c r="Y104" s="76"/>
      <c r="Z104" s="76"/>
      <c r="AA104" s="76"/>
      <c r="AB104" s="76"/>
      <c r="AC104" s="76"/>
      <c r="AD104" s="11"/>
      <c r="AE104" s="11"/>
    </row>
    <row r="105" spans="1:31" ht="10.5" customHeight="1">
      <c r="A105" s="11"/>
      <c r="B105" s="11"/>
      <c r="C105" s="11"/>
      <c r="D105" s="11"/>
      <c r="E105" s="11"/>
      <c r="F105" s="11"/>
      <c r="G105" s="11"/>
      <c r="H105" s="11"/>
      <c r="I105" s="11"/>
      <c r="J105" s="11"/>
      <c r="K105" s="11"/>
      <c r="L105" s="11"/>
      <c r="M105" s="11"/>
      <c r="N105" s="11"/>
      <c r="O105" s="11"/>
      <c r="P105" s="10"/>
      <c r="Y105" s="76"/>
      <c r="Z105" s="76"/>
      <c r="AA105" s="76"/>
      <c r="AB105" s="76"/>
      <c r="AC105" s="76"/>
      <c r="AD105" s="11"/>
      <c r="AE105" s="11"/>
    </row>
    <row r="106" spans="1:31" ht="10.5" customHeight="1">
      <c r="A106" s="11"/>
      <c r="B106" s="11"/>
      <c r="C106" s="11"/>
      <c r="D106" s="11"/>
      <c r="E106" s="11"/>
      <c r="F106" s="11"/>
      <c r="G106" s="11"/>
      <c r="H106" s="11"/>
      <c r="I106" s="11"/>
      <c r="J106" s="11"/>
      <c r="K106" s="11"/>
      <c r="L106" s="11"/>
      <c r="M106" s="11"/>
      <c r="N106" s="11"/>
      <c r="O106" s="11"/>
      <c r="P106" s="10"/>
      <c r="Y106" s="76"/>
      <c r="Z106" s="76"/>
      <c r="AA106" s="76"/>
      <c r="AB106" s="76"/>
      <c r="AC106" s="76"/>
      <c r="AD106" s="11"/>
      <c r="AE106" s="11"/>
    </row>
    <row r="107" spans="1:31" ht="10.5" customHeight="1">
      <c r="A107" s="11"/>
      <c r="B107" s="11"/>
      <c r="C107" s="11"/>
      <c r="D107" s="11"/>
      <c r="E107" s="11"/>
      <c r="F107" s="11"/>
      <c r="G107" s="11"/>
      <c r="H107" s="11"/>
      <c r="I107" s="11"/>
      <c r="J107" s="11"/>
      <c r="K107" s="11"/>
      <c r="L107" s="11"/>
      <c r="M107" s="11"/>
      <c r="N107" s="11"/>
      <c r="O107" s="11"/>
      <c r="P107" s="10"/>
      <c r="Y107" s="76"/>
      <c r="Z107" s="76"/>
      <c r="AA107" s="76"/>
      <c r="AB107" s="76"/>
      <c r="AC107" s="76"/>
      <c r="AD107" s="11"/>
      <c r="AE107" s="11"/>
    </row>
    <row r="108" spans="1:31" ht="10.5" customHeight="1">
      <c r="A108" s="11"/>
      <c r="B108" s="11"/>
      <c r="C108" s="11"/>
      <c r="D108" s="11"/>
      <c r="E108" s="11"/>
      <c r="F108" s="11"/>
      <c r="G108" s="11"/>
      <c r="H108" s="11"/>
      <c r="I108" s="11"/>
      <c r="J108" s="11"/>
      <c r="K108" s="11"/>
      <c r="L108" s="11"/>
      <c r="M108" s="11"/>
      <c r="N108" s="11"/>
      <c r="O108" s="11"/>
      <c r="P108" s="10"/>
      <c r="Y108" s="76"/>
      <c r="Z108" s="76"/>
      <c r="AA108" s="76"/>
      <c r="AB108" s="76"/>
      <c r="AC108" s="76"/>
      <c r="AD108" s="11"/>
      <c r="AE108" s="11"/>
    </row>
    <row r="109" spans="1:31" ht="10.5" customHeight="1">
      <c r="A109" s="11"/>
      <c r="B109" s="11"/>
      <c r="C109" s="11"/>
      <c r="D109" s="11"/>
      <c r="E109" s="11"/>
      <c r="F109" s="11"/>
      <c r="G109" s="11"/>
      <c r="H109" s="11"/>
      <c r="I109" s="11"/>
      <c r="J109" s="11"/>
      <c r="K109" s="11"/>
      <c r="L109" s="11"/>
      <c r="M109" s="11"/>
      <c r="N109" s="11"/>
      <c r="O109" s="11"/>
      <c r="P109" s="10"/>
      <c r="Y109" s="76"/>
      <c r="Z109" s="76"/>
      <c r="AA109" s="76"/>
      <c r="AB109" s="76"/>
      <c r="AC109" s="76"/>
      <c r="AD109" s="11"/>
      <c r="AE109" s="11"/>
    </row>
    <row r="110" spans="1:31" ht="10.5" customHeight="1">
      <c r="A110" s="11"/>
      <c r="B110" s="11"/>
      <c r="C110" s="11"/>
      <c r="D110" s="11"/>
      <c r="E110" s="11"/>
      <c r="F110" s="11"/>
      <c r="G110" s="11"/>
      <c r="H110" s="11"/>
      <c r="I110" s="11"/>
      <c r="J110" s="11"/>
      <c r="K110" s="11"/>
      <c r="L110" s="11"/>
      <c r="M110" s="11"/>
      <c r="N110" s="11"/>
      <c r="O110" s="11"/>
      <c r="P110" s="10"/>
      <c r="Y110" s="76"/>
      <c r="Z110" s="76"/>
      <c r="AA110" s="76"/>
      <c r="AB110" s="76"/>
      <c r="AC110" s="76"/>
      <c r="AD110" s="11"/>
      <c r="AE110" s="11"/>
    </row>
    <row r="111" spans="1:31" ht="10.5" customHeight="1">
      <c r="A111" s="11"/>
      <c r="B111" s="11"/>
      <c r="C111" s="11"/>
      <c r="D111" s="11"/>
      <c r="E111" s="11"/>
      <c r="F111" s="11"/>
      <c r="G111" s="11"/>
      <c r="H111" s="11"/>
      <c r="I111" s="11"/>
      <c r="J111" s="11"/>
      <c r="K111" s="11"/>
      <c r="L111" s="11"/>
      <c r="M111" s="11"/>
      <c r="N111" s="11"/>
      <c r="O111" s="11"/>
      <c r="P111" s="10"/>
      <c r="Y111" s="76"/>
      <c r="Z111" s="76"/>
      <c r="AA111" s="76"/>
      <c r="AB111" s="76"/>
      <c r="AC111" s="76"/>
      <c r="AD111" s="11"/>
      <c r="AE111" s="11"/>
    </row>
    <row r="112" spans="1:31" ht="10.5" customHeight="1">
      <c r="A112" s="11"/>
      <c r="B112" s="11"/>
      <c r="C112" s="11"/>
      <c r="D112" s="11"/>
      <c r="E112" s="11"/>
      <c r="F112" s="11"/>
      <c r="G112" s="11"/>
      <c r="H112" s="11"/>
      <c r="I112" s="11"/>
      <c r="J112" s="11"/>
      <c r="K112" s="11"/>
      <c r="L112" s="11"/>
      <c r="M112" s="11"/>
      <c r="N112" s="11"/>
      <c r="O112" s="11"/>
      <c r="P112" s="10"/>
      <c r="Y112" s="76"/>
      <c r="Z112" s="76"/>
      <c r="AA112" s="76"/>
      <c r="AB112" s="76"/>
      <c r="AC112" s="76"/>
      <c r="AD112" s="11"/>
      <c r="AE112" s="11"/>
    </row>
    <row r="113" spans="1:31" ht="10.5" customHeight="1">
      <c r="A113" s="11"/>
      <c r="B113" s="11"/>
      <c r="C113" s="11"/>
      <c r="D113" s="11"/>
      <c r="E113" s="11"/>
      <c r="F113" s="11"/>
      <c r="G113" s="11"/>
      <c r="H113" s="11"/>
      <c r="I113" s="11"/>
      <c r="J113" s="11"/>
      <c r="K113" s="11"/>
      <c r="L113" s="11"/>
      <c r="M113" s="11"/>
      <c r="N113" s="11"/>
      <c r="O113" s="11"/>
      <c r="P113" s="10"/>
      <c r="Y113" s="76"/>
      <c r="Z113" s="76"/>
      <c r="AA113" s="76"/>
      <c r="AB113" s="76"/>
      <c r="AC113" s="76"/>
      <c r="AD113" s="11"/>
      <c r="AE113" s="11"/>
    </row>
    <row r="114" spans="1:31" ht="10.5" customHeight="1">
      <c r="A114" s="11"/>
      <c r="B114" s="11"/>
      <c r="C114" s="11"/>
      <c r="D114" s="11"/>
      <c r="E114" s="11"/>
      <c r="F114" s="11"/>
      <c r="G114" s="11"/>
      <c r="H114" s="11"/>
      <c r="I114" s="11"/>
      <c r="J114" s="11"/>
      <c r="K114" s="11"/>
      <c r="L114" s="11"/>
      <c r="M114" s="11"/>
      <c r="N114" s="11"/>
      <c r="O114" s="11"/>
      <c r="P114" s="10"/>
      <c r="Y114" s="76"/>
      <c r="Z114" s="76"/>
      <c r="AA114" s="76"/>
      <c r="AB114" s="76"/>
      <c r="AC114" s="76"/>
      <c r="AD114" s="11"/>
      <c r="AE114" s="11"/>
    </row>
    <row r="115" spans="1:31" ht="10.5" customHeight="1">
      <c r="A115" s="11"/>
      <c r="B115" s="11"/>
      <c r="C115" s="11"/>
      <c r="D115" s="11"/>
      <c r="E115" s="11"/>
      <c r="F115" s="11"/>
      <c r="G115" s="11"/>
      <c r="H115" s="11"/>
      <c r="I115" s="11"/>
      <c r="J115" s="11"/>
      <c r="K115" s="11"/>
      <c r="L115" s="11"/>
      <c r="M115" s="11"/>
      <c r="N115" s="11"/>
      <c r="O115" s="11"/>
      <c r="P115" s="10"/>
      <c r="Y115" s="76"/>
      <c r="Z115" s="76"/>
      <c r="AA115" s="76"/>
      <c r="AB115" s="76"/>
      <c r="AC115" s="76"/>
      <c r="AD115" s="11"/>
      <c r="AE115" s="11"/>
    </row>
    <row r="116" spans="1:31" ht="10.5" customHeight="1">
      <c r="A116" s="11"/>
      <c r="B116" s="11"/>
      <c r="C116" s="11"/>
      <c r="D116" s="11"/>
      <c r="E116" s="11"/>
      <c r="F116" s="11"/>
      <c r="G116" s="11"/>
      <c r="H116" s="11"/>
      <c r="I116" s="11"/>
      <c r="J116" s="11"/>
      <c r="K116" s="11"/>
      <c r="L116" s="11"/>
      <c r="M116" s="11"/>
      <c r="N116" s="11"/>
      <c r="O116" s="11"/>
      <c r="P116" s="10"/>
      <c r="Y116" s="76"/>
      <c r="Z116" s="76"/>
      <c r="AA116" s="76"/>
      <c r="AB116" s="76"/>
      <c r="AC116" s="76"/>
      <c r="AD116" s="11"/>
      <c r="AE116" s="11"/>
    </row>
    <row r="117" spans="1:31" ht="10.5" customHeight="1">
      <c r="A117" s="11"/>
      <c r="B117" s="11"/>
      <c r="C117" s="11"/>
      <c r="D117" s="11"/>
      <c r="E117" s="11"/>
      <c r="F117" s="11"/>
      <c r="G117" s="11"/>
      <c r="H117" s="11"/>
      <c r="I117" s="11"/>
      <c r="J117" s="11"/>
      <c r="K117" s="11"/>
      <c r="L117" s="11"/>
      <c r="M117" s="11"/>
      <c r="N117" s="11"/>
      <c r="O117" s="11"/>
      <c r="P117" s="10"/>
      <c r="Y117" s="76"/>
      <c r="Z117" s="76"/>
      <c r="AA117" s="76"/>
      <c r="AB117" s="76"/>
      <c r="AC117" s="76"/>
      <c r="AD117" s="11"/>
      <c r="AE117" s="11"/>
    </row>
    <row r="118" spans="1:31" ht="10.5" customHeight="1">
      <c r="A118" s="11"/>
      <c r="B118" s="11"/>
      <c r="C118" s="11"/>
      <c r="D118" s="11"/>
      <c r="E118" s="11"/>
      <c r="F118" s="11"/>
      <c r="G118" s="11"/>
      <c r="H118" s="11"/>
      <c r="I118" s="11"/>
      <c r="J118" s="11"/>
      <c r="K118" s="11"/>
      <c r="L118" s="11"/>
      <c r="M118" s="11"/>
      <c r="N118" s="11"/>
      <c r="O118" s="11"/>
      <c r="P118" s="10"/>
      <c r="Y118" s="76"/>
      <c r="Z118" s="76"/>
      <c r="AA118" s="76"/>
      <c r="AB118" s="76"/>
      <c r="AC118" s="76"/>
      <c r="AD118" s="11"/>
      <c r="AE118" s="11"/>
    </row>
    <row r="119" spans="1:31" ht="10.5" customHeight="1">
      <c r="A119" s="11"/>
      <c r="B119" s="11"/>
      <c r="C119" s="11"/>
      <c r="D119" s="11"/>
      <c r="E119" s="11"/>
      <c r="F119" s="11"/>
      <c r="G119" s="11"/>
      <c r="H119" s="11"/>
      <c r="I119" s="11"/>
      <c r="J119" s="11"/>
      <c r="K119" s="11"/>
      <c r="L119" s="11"/>
      <c r="M119" s="11"/>
      <c r="N119" s="11"/>
      <c r="O119" s="11"/>
      <c r="P119" s="10"/>
      <c r="Y119" s="76"/>
      <c r="Z119" s="76"/>
      <c r="AA119" s="76"/>
      <c r="AB119" s="76"/>
      <c r="AC119" s="76"/>
      <c r="AD119" s="11"/>
      <c r="AE119" s="11"/>
    </row>
    <row r="120" spans="1:31" ht="10.5" customHeight="1">
      <c r="A120" s="11"/>
      <c r="B120" s="11"/>
      <c r="C120" s="11"/>
      <c r="D120" s="11"/>
      <c r="E120" s="11"/>
      <c r="F120" s="11"/>
      <c r="G120" s="11"/>
      <c r="H120" s="11"/>
      <c r="I120" s="11"/>
      <c r="J120" s="11"/>
      <c r="K120" s="11"/>
      <c r="L120" s="11"/>
      <c r="M120" s="11"/>
      <c r="N120" s="11"/>
      <c r="O120" s="11"/>
      <c r="P120" s="10"/>
      <c r="Y120" s="76"/>
      <c r="Z120" s="76"/>
      <c r="AA120" s="76"/>
      <c r="AB120" s="76"/>
      <c r="AC120" s="76"/>
      <c r="AD120" s="11"/>
      <c r="AE120" s="11"/>
    </row>
    <row r="121" spans="1:31" ht="10.5" customHeight="1">
      <c r="A121" s="11"/>
      <c r="B121" s="11"/>
      <c r="C121" s="11"/>
      <c r="D121" s="11"/>
      <c r="E121" s="11"/>
      <c r="F121" s="11"/>
      <c r="G121" s="11"/>
      <c r="H121" s="11"/>
      <c r="I121" s="11"/>
      <c r="J121" s="11"/>
      <c r="K121" s="11"/>
      <c r="L121" s="11"/>
      <c r="M121" s="11"/>
      <c r="N121" s="11"/>
      <c r="O121" s="11"/>
      <c r="P121" s="10"/>
      <c r="Y121" s="76"/>
      <c r="Z121" s="76"/>
      <c r="AA121" s="76"/>
      <c r="AB121" s="76"/>
      <c r="AC121" s="76"/>
      <c r="AD121" s="11"/>
      <c r="AE121" s="11"/>
    </row>
    <row r="122" spans="1:31" ht="10.5" customHeight="1">
      <c r="A122" s="11"/>
      <c r="B122" s="11"/>
      <c r="C122" s="11"/>
      <c r="D122" s="11"/>
      <c r="E122" s="11"/>
      <c r="F122" s="11"/>
      <c r="G122" s="11"/>
      <c r="H122" s="11"/>
      <c r="I122" s="11"/>
      <c r="J122" s="11"/>
      <c r="K122" s="11"/>
      <c r="L122" s="11"/>
      <c r="M122" s="11"/>
      <c r="N122" s="11"/>
      <c r="O122" s="11"/>
      <c r="P122" s="10"/>
      <c r="Y122" s="76"/>
      <c r="Z122" s="76"/>
      <c r="AA122" s="76"/>
      <c r="AB122" s="76"/>
      <c r="AC122" s="76"/>
      <c r="AD122" s="11"/>
      <c r="AE122" s="11"/>
    </row>
    <row r="123" spans="1:31" ht="10.5" customHeight="1">
      <c r="A123" s="11"/>
      <c r="B123" s="11"/>
      <c r="C123" s="11"/>
      <c r="D123" s="11"/>
      <c r="E123" s="11"/>
      <c r="F123" s="11"/>
      <c r="G123" s="11"/>
      <c r="H123" s="11"/>
      <c r="I123" s="11"/>
      <c r="J123" s="11"/>
      <c r="K123" s="11"/>
      <c r="L123" s="11"/>
      <c r="M123" s="11"/>
      <c r="N123" s="11"/>
      <c r="O123" s="11"/>
      <c r="P123" s="10"/>
      <c r="Y123" s="76"/>
      <c r="Z123" s="76"/>
      <c r="AA123" s="76"/>
      <c r="AB123" s="76"/>
      <c r="AC123" s="76"/>
      <c r="AD123" s="11"/>
      <c r="AE123" s="11"/>
    </row>
    <row r="124" spans="1:31" ht="10.5" customHeight="1">
      <c r="A124" s="11"/>
      <c r="B124" s="11"/>
      <c r="C124" s="11"/>
      <c r="D124" s="11"/>
      <c r="E124" s="11"/>
      <c r="F124" s="11"/>
      <c r="G124" s="11"/>
      <c r="H124" s="11"/>
      <c r="I124" s="11"/>
      <c r="J124" s="11"/>
      <c r="K124" s="11"/>
      <c r="L124" s="11"/>
      <c r="M124" s="11"/>
      <c r="N124" s="11"/>
      <c r="O124" s="11"/>
      <c r="P124" s="10"/>
      <c r="Y124" s="76"/>
      <c r="Z124" s="76"/>
      <c r="AA124" s="76"/>
      <c r="AB124" s="76"/>
      <c r="AC124" s="76"/>
      <c r="AD124" s="11"/>
      <c r="AE124" s="11"/>
    </row>
    <row r="125" spans="1:31" ht="10.5" customHeight="1">
      <c r="A125" s="11"/>
      <c r="B125" s="11"/>
      <c r="C125" s="11"/>
      <c r="D125" s="11"/>
      <c r="E125" s="11"/>
      <c r="F125" s="11"/>
      <c r="G125" s="11"/>
      <c r="H125" s="11"/>
      <c r="I125" s="11"/>
      <c r="J125" s="11"/>
      <c r="K125" s="11"/>
      <c r="L125" s="11"/>
      <c r="M125" s="11"/>
      <c r="N125" s="11"/>
      <c r="O125" s="11"/>
      <c r="P125" s="10"/>
      <c r="Y125" s="76"/>
      <c r="Z125" s="76"/>
      <c r="AA125" s="76"/>
      <c r="AB125" s="76"/>
      <c r="AC125" s="76"/>
      <c r="AD125" s="11"/>
      <c r="AE125" s="11"/>
    </row>
    <row r="126" spans="1:31" ht="10.5" customHeight="1">
      <c r="A126" s="11"/>
      <c r="B126" s="11"/>
      <c r="C126" s="11"/>
      <c r="D126" s="11"/>
      <c r="E126" s="11"/>
      <c r="F126" s="11"/>
      <c r="G126" s="11"/>
      <c r="H126" s="11"/>
      <c r="I126" s="11"/>
      <c r="J126" s="11"/>
      <c r="K126" s="11"/>
      <c r="L126" s="11"/>
      <c r="M126" s="11"/>
      <c r="N126" s="11"/>
      <c r="O126" s="11"/>
      <c r="P126" s="10"/>
      <c r="Y126" s="76"/>
      <c r="Z126" s="76"/>
      <c r="AA126" s="76"/>
      <c r="AB126" s="76"/>
      <c r="AC126" s="76"/>
      <c r="AD126" s="11"/>
      <c r="AE126" s="11"/>
    </row>
    <row r="127" spans="1:31" ht="10.5" customHeight="1">
      <c r="A127" s="11"/>
      <c r="B127" s="11"/>
      <c r="C127" s="11"/>
      <c r="D127" s="11"/>
      <c r="E127" s="11"/>
      <c r="F127" s="11"/>
      <c r="G127" s="11"/>
      <c r="H127" s="11"/>
      <c r="I127" s="11"/>
      <c r="J127" s="11"/>
      <c r="K127" s="11"/>
      <c r="L127" s="11"/>
      <c r="M127" s="11"/>
      <c r="N127" s="11"/>
      <c r="O127" s="11"/>
      <c r="P127" s="10"/>
      <c r="Y127" s="76"/>
      <c r="Z127" s="76"/>
      <c r="AA127" s="76"/>
      <c r="AB127" s="76"/>
      <c r="AC127" s="76"/>
      <c r="AD127" s="11"/>
      <c r="AE127" s="11"/>
    </row>
    <row r="128" spans="1:31" ht="10.5" customHeight="1">
      <c r="A128" s="11"/>
      <c r="B128" s="11"/>
      <c r="C128" s="11"/>
      <c r="D128" s="11"/>
      <c r="E128" s="11"/>
      <c r="F128" s="11"/>
      <c r="G128" s="11"/>
      <c r="H128" s="11"/>
      <c r="I128" s="11"/>
      <c r="J128" s="11"/>
      <c r="K128" s="11"/>
      <c r="L128" s="11"/>
      <c r="M128" s="11"/>
      <c r="N128" s="11"/>
      <c r="O128" s="11"/>
      <c r="P128" s="10"/>
      <c r="Y128" s="76"/>
      <c r="Z128" s="76"/>
      <c r="AA128" s="76"/>
      <c r="AB128" s="76"/>
      <c r="AC128" s="76"/>
      <c r="AD128" s="11"/>
      <c r="AE128" s="11"/>
    </row>
    <row r="129" spans="1:31" ht="10.5" customHeight="1">
      <c r="A129" s="11"/>
      <c r="B129" s="11"/>
      <c r="C129" s="11"/>
      <c r="D129" s="11"/>
      <c r="E129" s="11"/>
      <c r="F129" s="11"/>
      <c r="G129" s="11"/>
      <c r="H129" s="11"/>
      <c r="I129" s="11"/>
      <c r="J129" s="11"/>
      <c r="K129" s="11"/>
      <c r="L129" s="11"/>
      <c r="M129" s="11"/>
      <c r="N129" s="11"/>
      <c r="O129" s="11"/>
      <c r="P129" s="10"/>
      <c r="Y129" s="76"/>
      <c r="Z129" s="76"/>
      <c r="AA129" s="76"/>
      <c r="AB129" s="76"/>
      <c r="AC129" s="76"/>
      <c r="AD129" s="11"/>
      <c r="AE129" s="11"/>
    </row>
    <row r="130" spans="1:31" ht="10.5" customHeight="1">
      <c r="A130" s="11"/>
      <c r="B130" s="11"/>
      <c r="C130" s="11"/>
      <c r="D130" s="11"/>
      <c r="E130" s="11"/>
      <c r="F130" s="11"/>
      <c r="G130" s="11"/>
      <c r="H130" s="11"/>
      <c r="I130" s="11"/>
      <c r="J130" s="11"/>
      <c r="K130" s="11"/>
      <c r="L130" s="11"/>
      <c r="M130" s="11"/>
      <c r="N130" s="11"/>
      <c r="O130" s="11"/>
      <c r="P130" s="10"/>
      <c r="Y130" s="76"/>
      <c r="Z130" s="76"/>
      <c r="AA130" s="76"/>
      <c r="AB130" s="76"/>
      <c r="AC130" s="76"/>
      <c r="AD130" s="11"/>
      <c r="AE130" s="11"/>
    </row>
    <row r="131" spans="1:31" ht="10.5" customHeight="1">
      <c r="A131" s="11"/>
      <c r="B131" s="11"/>
      <c r="C131" s="11"/>
      <c r="D131" s="11"/>
      <c r="E131" s="11"/>
      <c r="F131" s="11"/>
      <c r="G131" s="11"/>
      <c r="H131" s="11"/>
      <c r="I131" s="11"/>
      <c r="J131" s="11"/>
      <c r="K131" s="11"/>
      <c r="L131" s="11"/>
      <c r="M131" s="11"/>
      <c r="N131" s="11"/>
      <c r="O131" s="11"/>
      <c r="P131" s="10"/>
      <c r="Y131" s="76"/>
      <c r="Z131" s="76"/>
      <c r="AA131" s="76"/>
      <c r="AB131" s="76"/>
      <c r="AC131" s="76"/>
      <c r="AD131" s="11"/>
      <c r="AE131" s="11"/>
    </row>
    <row r="132" spans="1:31" ht="10.5" customHeight="1">
      <c r="A132" s="11"/>
      <c r="B132" s="11"/>
      <c r="C132" s="11"/>
      <c r="D132" s="11"/>
      <c r="E132" s="11"/>
      <c r="F132" s="11"/>
      <c r="G132" s="11"/>
      <c r="H132" s="11"/>
      <c r="I132" s="11"/>
      <c r="J132" s="11"/>
      <c r="K132" s="11"/>
      <c r="L132" s="11"/>
      <c r="M132" s="11"/>
      <c r="N132" s="11"/>
      <c r="O132" s="11"/>
      <c r="P132" s="10"/>
      <c r="Y132" s="76"/>
      <c r="Z132" s="76"/>
      <c r="AA132" s="76"/>
      <c r="AB132" s="76"/>
      <c r="AC132" s="76"/>
      <c r="AD132" s="11"/>
      <c r="AE132" s="11"/>
    </row>
    <row r="133" spans="1:31" ht="10.5" customHeight="1">
      <c r="A133" s="11"/>
      <c r="B133" s="11"/>
      <c r="C133" s="11"/>
      <c r="D133" s="11"/>
      <c r="E133" s="11"/>
      <c r="F133" s="11"/>
      <c r="G133" s="11"/>
      <c r="H133" s="11"/>
      <c r="I133" s="11"/>
      <c r="J133" s="11"/>
      <c r="K133" s="11"/>
      <c r="L133" s="11"/>
      <c r="M133" s="11"/>
      <c r="N133" s="11"/>
      <c r="O133" s="11"/>
      <c r="P133" s="10"/>
      <c r="Y133" s="76"/>
      <c r="Z133" s="76"/>
      <c r="AA133" s="76"/>
      <c r="AB133" s="76"/>
      <c r="AC133" s="76"/>
      <c r="AD133" s="11"/>
      <c r="AE133" s="11"/>
    </row>
    <row r="134" spans="1:31" ht="10.5" customHeight="1">
      <c r="A134" s="11"/>
      <c r="B134" s="11"/>
      <c r="C134" s="11"/>
      <c r="D134" s="11"/>
      <c r="E134" s="11"/>
      <c r="F134" s="11"/>
      <c r="G134" s="11"/>
      <c r="H134" s="11"/>
      <c r="I134" s="11"/>
      <c r="J134" s="11"/>
      <c r="K134" s="11"/>
      <c r="L134" s="11"/>
      <c r="M134" s="11"/>
      <c r="N134" s="11"/>
      <c r="O134" s="11"/>
      <c r="P134" s="10"/>
      <c r="Y134" s="76"/>
      <c r="Z134" s="76"/>
      <c r="AA134" s="76"/>
      <c r="AB134" s="76"/>
      <c r="AC134" s="76"/>
      <c r="AD134" s="11"/>
      <c r="AE134" s="11"/>
    </row>
    <row r="135" spans="1:31" ht="10.5" customHeight="1">
      <c r="A135" s="11"/>
      <c r="B135" s="11"/>
      <c r="C135" s="11"/>
      <c r="D135" s="11"/>
      <c r="E135" s="11"/>
      <c r="F135" s="11"/>
      <c r="G135" s="11"/>
      <c r="H135" s="11"/>
      <c r="I135" s="11"/>
      <c r="J135" s="11"/>
      <c r="K135" s="11"/>
      <c r="L135" s="11"/>
      <c r="M135" s="11"/>
      <c r="N135" s="11"/>
      <c r="O135" s="11"/>
      <c r="P135" s="10"/>
      <c r="Y135" s="76"/>
      <c r="Z135" s="76"/>
      <c r="AA135" s="76"/>
      <c r="AB135" s="76"/>
      <c r="AC135" s="76"/>
      <c r="AD135" s="11"/>
      <c r="AE135" s="11"/>
    </row>
    <row r="136" spans="1:31" ht="10.5" customHeight="1">
      <c r="A136" s="11"/>
      <c r="B136" s="11"/>
      <c r="C136" s="11"/>
      <c r="D136" s="11"/>
      <c r="E136" s="11"/>
      <c r="F136" s="11"/>
      <c r="G136" s="11"/>
      <c r="H136" s="11"/>
      <c r="I136" s="11"/>
      <c r="J136" s="11"/>
      <c r="K136" s="11"/>
      <c r="L136" s="11"/>
      <c r="M136" s="11"/>
      <c r="N136" s="11"/>
      <c r="O136" s="11"/>
      <c r="P136" s="10"/>
      <c r="Y136" s="76"/>
      <c r="Z136" s="76"/>
      <c r="AA136" s="76"/>
      <c r="AB136" s="76"/>
      <c r="AC136" s="76"/>
      <c r="AD136" s="11"/>
      <c r="AE136" s="11"/>
    </row>
    <row r="137" spans="1:31" ht="10.5" customHeight="1">
      <c r="A137" s="11"/>
      <c r="B137" s="11"/>
      <c r="C137" s="11"/>
      <c r="D137" s="11"/>
      <c r="E137" s="11"/>
      <c r="F137" s="11"/>
      <c r="G137" s="11"/>
      <c r="H137" s="11"/>
      <c r="I137" s="11"/>
      <c r="J137" s="11"/>
      <c r="K137" s="11"/>
      <c r="L137" s="11"/>
      <c r="M137" s="11"/>
      <c r="N137" s="11"/>
      <c r="O137" s="11"/>
      <c r="P137" s="10"/>
      <c r="Y137" s="76"/>
      <c r="Z137" s="76"/>
      <c r="AA137" s="76"/>
      <c r="AB137" s="76"/>
      <c r="AC137" s="76"/>
      <c r="AD137" s="11"/>
      <c r="AE137" s="11"/>
    </row>
    <row r="138" spans="1:31" ht="10.5" customHeight="1">
      <c r="A138" s="11"/>
      <c r="B138" s="11"/>
      <c r="C138" s="11"/>
      <c r="D138" s="11"/>
      <c r="E138" s="11"/>
      <c r="F138" s="11"/>
      <c r="G138" s="11"/>
      <c r="H138" s="11"/>
      <c r="I138" s="11"/>
      <c r="J138" s="11"/>
      <c r="K138" s="11"/>
      <c r="L138" s="11"/>
      <c r="M138" s="11"/>
      <c r="N138" s="11"/>
      <c r="O138" s="11"/>
      <c r="P138" s="10"/>
      <c r="Y138" s="76"/>
      <c r="Z138" s="76"/>
      <c r="AA138" s="76"/>
      <c r="AB138" s="76"/>
      <c r="AC138" s="76"/>
      <c r="AD138" s="11"/>
      <c r="AE138" s="11"/>
    </row>
    <row r="139" spans="1:31" ht="10.5" customHeight="1">
      <c r="A139" s="11"/>
      <c r="B139" s="11"/>
      <c r="C139" s="11"/>
      <c r="D139" s="11"/>
      <c r="E139" s="11"/>
      <c r="F139" s="11"/>
      <c r="G139" s="11"/>
      <c r="H139" s="11"/>
      <c r="I139" s="11"/>
      <c r="J139" s="11"/>
      <c r="K139" s="11"/>
      <c r="L139" s="11"/>
      <c r="M139" s="11"/>
      <c r="N139" s="11"/>
      <c r="O139" s="11"/>
      <c r="P139" s="10"/>
      <c r="Y139" s="76"/>
      <c r="Z139" s="76"/>
      <c r="AA139" s="76"/>
      <c r="AB139" s="76"/>
      <c r="AC139" s="76"/>
      <c r="AD139" s="11"/>
      <c r="AE139" s="11"/>
    </row>
    <row r="140" spans="1:31" ht="10.5" customHeight="1">
      <c r="A140" s="11"/>
      <c r="B140" s="11"/>
      <c r="C140" s="11"/>
      <c r="D140" s="11"/>
      <c r="E140" s="11"/>
      <c r="F140" s="11"/>
      <c r="G140" s="11"/>
      <c r="H140" s="11"/>
      <c r="I140" s="11"/>
      <c r="J140" s="11"/>
      <c r="K140" s="11"/>
      <c r="L140" s="11"/>
      <c r="M140" s="11"/>
      <c r="N140" s="11"/>
      <c r="O140" s="11"/>
      <c r="P140" s="10"/>
      <c r="Y140" s="76"/>
      <c r="Z140" s="76"/>
      <c r="AA140" s="76"/>
      <c r="AB140" s="76"/>
      <c r="AC140" s="76"/>
      <c r="AD140" s="11"/>
      <c r="AE140" s="11"/>
    </row>
    <row r="141" spans="1:31" ht="10.5" customHeight="1">
      <c r="A141" s="11"/>
      <c r="B141" s="11"/>
      <c r="C141" s="11"/>
      <c r="D141" s="11"/>
      <c r="E141" s="11"/>
      <c r="F141" s="11"/>
      <c r="G141" s="11"/>
      <c r="H141" s="11"/>
      <c r="I141" s="11"/>
      <c r="J141" s="11"/>
      <c r="K141" s="11"/>
      <c r="L141" s="11"/>
      <c r="M141" s="11"/>
      <c r="N141" s="11"/>
      <c r="O141" s="11"/>
      <c r="P141" s="10"/>
      <c r="Y141" s="76"/>
      <c r="Z141" s="76"/>
      <c r="AA141" s="76"/>
      <c r="AB141" s="76"/>
      <c r="AC141" s="76"/>
      <c r="AD141" s="11"/>
      <c r="AE141" s="11"/>
    </row>
    <row r="142" spans="1:31" ht="10.5" customHeight="1">
      <c r="A142" s="11"/>
      <c r="B142" s="11"/>
      <c r="C142" s="11"/>
      <c r="D142" s="11"/>
      <c r="E142" s="11"/>
      <c r="F142" s="11"/>
      <c r="G142" s="11"/>
      <c r="H142" s="11"/>
      <c r="I142" s="11"/>
      <c r="J142" s="11"/>
      <c r="K142" s="11"/>
      <c r="L142" s="11"/>
      <c r="M142" s="11"/>
      <c r="N142" s="11"/>
      <c r="O142" s="11"/>
      <c r="P142" s="10"/>
      <c r="Y142" s="76"/>
      <c r="Z142" s="76"/>
      <c r="AA142" s="76"/>
      <c r="AB142" s="76"/>
      <c r="AC142" s="76"/>
      <c r="AD142" s="11"/>
      <c r="AE142" s="11"/>
    </row>
    <row r="143" spans="1:31" ht="10.5" customHeight="1">
      <c r="A143" s="11"/>
      <c r="B143" s="11"/>
      <c r="C143" s="11"/>
      <c r="D143" s="11"/>
      <c r="E143" s="11"/>
      <c r="F143" s="11"/>
      <c r="G143" s="11"/>
      <c r="H143" s="11"/>
      <c r="I143" s="11"/>
      <c r="J143" s="11"/>
      <c r="K143" s="11"/>
      <c r="L143" s="11"/>
      <c r="M143" s="11"/>
      <c r="N143" s="11"/>
      <c r="O143" s="11"/>
      <c r="P143" s="10"/>
      <c r="Y143" s="76"/>
      <c r="Z143" s="76"/>
      <c r="AA143" s="76"/>
      <c r="AB143" s="76"/>
      <c r="AC143" s="76"/>
      <c r="AD143" s="11"/>
      <c r="AE143" s="11"/>
    </row>
    <row r="144" spans="1:31" ht="10.5" customHeight="1">
      <c r="A144" s="11"/>
      <c r="B144" s="11"/>
      <c r="C144" s="11"/>
      <c r="D144" s="11"/>
      <c r="E144" s="11"/>
      <c r="F144" s="11"/>
      <c r="G144" s="11"/>
      <c r="H144" s="11"/>
      <c r="I144" s="11"/>
      <c r="J144" s="11"/>
      <c r="K144" s="11"/>
      <c r="L144" s="11"/>
      <c r="M144" s="11"/>
      <c r="N144" s="11"/>
      <c r="O144" s="11"/>
      <c r="P144" s="10"/>
      <c r="Y144" s="76"/>
      <c r="Z144" s="76"/>
      <c r="AA144" s="76"/>
      <c r="AB144" s="76"/>
      <c r="AC144" s="76"/>
      <c r="AD144" s="11"/>
      <c r="AE144" s="11"/>
    </row>
    <row r="145" spans="1:31" ht="10.5" customHeight="1">
      <c r="A145" s="11"/>
      <c r="B145" s="11"/>
      <c r="C145" s="11"/>
      <c r="D145" s="11"/>
      <c r="E145" s="11"/>
      <c r="F145" s="11"/>
      <c r="G145" s="11"/>
      <c r="H145" s="11"/>
      <c r="I145" s="11"/>
      <c r="J145" s="11"/>
      <c r="K145" s="11"/>
      <c r="L145" s="11"/>
      <c r="M145" s="11"/>
      <c r="N145" s="11"/>
      <c r="O145" s="11"/>
      <c r="P145" s="10"/>
      <c r="Y145" s="76"/>
      <c r="Z145" s="76"/>
      <c r="AA145" s="76"/>
      <c r="AB145" s="76"/>
      <c r="AC145" s="76"/>
      <c r="AD145" s="11"/>
      <c r="AE145" s="11"/>
    </row>
    <row r="146" spans="1:31" ht="10.5" customHeight="1">
      <c r="A146" s="11"/>
      <c r="B146" s="11"/>
      <c r="C146" s="11"/>
      <c r="D146" s="11"/>
      <c r="E146" s="11"/>
      <c r="F146" s="11"/>
      <c r="G146" s="11"/>
      <c r="H146" s="11"/>
      <c r="I146" s="11"/>
      <c r="J146" s="11"/>
      <c r="K146" s="11"/>
      <c r="L146" s="11"/>
      <c r="M146" s="11"/>
      <c r="N146" s="11"/>
      <c r="O146" s="11"/>
      <c r="P146" s="10"/>
      <c r="Y146" s="76"/>
      <c r="Z146" s="76"/>
      <c r="AA146" s="76"/>
      <c r="AB146" s="76"/>
      <c r="AC146" s="76"/>
      <c r="AD146" s="11"/>
      <c r="AE146" s="11"/>
    </row>
    <row r="147" spans="1:31" ht="10.5" customHeight="1">
      <c r="A147" s="11"/>
      <c r="B147" s="11"/>
      <c r="C147" s="11"/>
      <c r="D147" s="11"/>
      <c r="E147" s="11"/>
      <c r="F147" s="11"/>
      <c r="G147" s="11"/>
      <c r="H147" s="11"/>
      <c r="I147" s="11"/>
      <c r="J147" s="11"/>
      <c r="K147" s="11"/>
      <c r="L147" s="11"/>
      <c r="M147" s="11"/>
      <c r="N147" s="11"/>
      <c r="O147" s="11"/>
      <c r="P147" s="10"/>
      <c r="Y147" s="76"/>
      <c r="Z147" s="76"/>
      <c r="AA147" s="76"/>
      <c r="AB147" s="76"/>
      <c r="AC147" s="76"/>
      <c r="AD147" s="11"/>
      <c r="AE147" s="11"/>
    </row>
    <row r="148" spans="1:31" ht="10.5" customHeight="1">
      <c r="A148" s="11"/>
      <c r="B148" s="11"/>
      <c r="C148" s="11"/>
      <c r="D148" s="11"/>
      <c r="E148" s="11"/>
      <c r="F148" s="11"/>
      <c r="G148" s="11"/>
      <c r="H148" s="11"/>
      <c r="I148" s="11"/>
      <c r="J148" s="11"/>
      <c r="K148" s="11"/>
      <c r="L148" s="11"/>
      <c r="M148" s="11"/>
      <c r="N148" s="11"/>
      <c r="O148" s="11"/>
      <c r="P148" s="10"/>
      <c r="Y148" s="76"/>
      <c r="Z148" s="76"/>
      <c r="AA148" s="76"/>
      <c r="AB148" s="76"/>
      <c r="AC148" s="76"/>
      <c r="AD148" s="11"/>
      <c r="AE148" s="11"/>
    </row>
    <row r="149" spans="1:31" ht="10.5" customHeight="1">
      <c r="A149" s="11"/>
      <c r="B149" s="11"/>
      <c r="C149" s="11"/>
      <c r="D149" s="11"/>
      <c r="E149" s="11"/>
      <c r="F149" s="11"/>
      <c r="G149" s="11"/>
      <c r="H149" s="11"/>
      <c r="I149" s="11"/>
      <c r="J149" s="11"/>
      <c r="K149" s="11"/>
      <c r="L149" s="11"/>
      <c r="M149" s="11"/>
      <c r="N149" s="11"/>
      <c r="O149" s="11"/>
      <c r="P149" s="10"/>
      <c r="Y149" s="76"/>
      <c r="Z149" s="76"/>
      <c r="AA149" s="76"/>
      <c r="AB149" s="76"/>
      <c r="AC149" s="76"/>
      <c r="AD149" s="11"/>
      <c r="AE149" s="11"/>
    </row>
    <row r="150" spans="1:31" ht="10.5" customHeight="1">
      <c r="A150" s="11"/>
      <c r="B150" s="11"/>
      <c r="C150" s="11"/>
      <c r="D150" s="11"/>
      <c r="E150" s="11"/>
      <c r="F150" s="11"/>
      <c r="G150" s="11"/>
      <c r="H150" s="11"/>
      <c r="I150" s="11"/>
      <c r="J150" s="11"/>
      <c r="K150" s="11"/>
      <c r="L150" s="11"/>
      <c r="M150" s="11"/>
      <c r="N150" s="11"/>
      <c r="O150" s="11"/>
      <c r="P150" s="10"/>
      <c r="Y150" s="76"/>
      <c r="Z150" s="76"/>
      <c r="AA150" s="76"/>
      <c r="AB150" s="76"/>
      <c r="AC150" s="76"/>
      <c r="AD150" s="11"/>
      <c r="AE150" s="11"/>
    </row>
    <row r="151" spans="1:31" ht="10.5" customHeight="1">
      <c r="A151" s="11"/>
      <c r="B151" s="11"/>
      <c r="C151" s="11"/>
      <c r="D151" s="11"/>
      <c r="E151" s="11"/>
      <c r="F151" s="11"/>
      <c r="G151" s="11"/>
      <c r="H151" s="11"/>
      <c r="I151" s="11"/>
      <c r="J151" s="11"/>
      <c r="K151" s="11"/>
      <c r="L151" s="11"/>
      <c r="M151" s="11"/>
      <c r="N151" s="11"/>
      <c r="O151" s="11"/>
      <c r="P151" s="10"/>
      <c r="Y151" s="76"/>
      <c r="Z151" s="76"/>
      <c r="AA151" s="76"/>
      <c r="AB151" s="76"/>
      <c r="AC151" s="76"/>
      <c r="AD151" s="11"/>
      <c r="AE151" s="11"/>
    </row>
    <row r="152" spans="1:31" ht="10.5" customHeight="1">
      <c r="A152" s="11"/>
      <c r="B152" s="11"/>
      <c r="C152" s="11"/>
      <c r="D152" s="11"/>
      <c r="E152" s="11"/>
      <c r="F152" s="11"/>
      <c r="G152" s="11"/>
      <c r="H152" s="11"/>
      <c r="I152" s="11"/>
      <c r="J152" s="11"/>
      <c r="K152" s="11"/>
      <c r="L152" s="11"/>
      <c r="M152" s="11"/>
      <c r="N152" s="11"/>
      <c r="O152" s="11"/>
      <c r="P152" s="10"/>
      <c r="Y152" s="76"/>
      <c r="Z152" s="76"/>
      <c r="AA152" s="76"/>
      <c r="AB152" s="76"/>
      <c r="AC152" s="76"/>
      <c r="AD152" s="11"/>
      <c r="AE152" s="11"/>
    </row>
    <row r="153" spans="1:31" ht="10.5" customHeight="1">
      <c r="A153" s="11"/>
      <c r="B153" s="11"/>
      <c r="C153" s="11"/>
      <c r="D153" s="11"/>
      <c r="E153" s="11"/>
      <c r="F153" s="11"/>
      <c r="G153" s="11"/>
      <c r="H153" s="11"/>
      <c r="I153" s="11"/>
      <c r="J153" s="11"/>
      <c r="K153" s="11"/>
      <c r="L153" s="11"/>
      <c r="M153" s="11"/>
      <c r="N153" s="11"/>
      <c r="O153" s="11"/>
      <c r="P153" s="10"/>
      <c r="Y153" s="76"/>
      <c r="Z153" s="76"/>
      <c r="AA153" s="76"/>
      <c r="AB153" s="76"/>
      <c r="AC153" s="76"/>
      <c r="AD153" s="11"/>
      <c r="AE153" s="11"/>
    </row>
    <row r="154" spans="1:31" ht="10.5" customHeight="1">
      <c r="A154" s="11"/>
      <c r="B154" s="11"/>
      <c r="C154" s="11"/>
      <c r="D154" s="11"/>
      <c r="E154" s="11"/>
      <c r="F154" s="11"/>
      <c r="G154" s="11"/>
      <c r="H154" s="11"/>
      <c r="I154" s="11"/>
      <c r="J154" s="11"/>
      <c r="K154" s="11"/>
      <c r="L154" s="11"/>
      <c r="M154" s="11"/>
      <c r="N154" s="11"/>
      <c r="O154" s="11"/>
      <c r="P154" s="10"/>
      <c r="Y154" s="76"/>
      <c r="Z154" s="76"/>
      <c r="AA154" s="76"/>
      <c r="AB154" s="76"/>
      <c r="AC154" s="76"/>
      <c r="AD154" s="11"/>
      <c r="AE154" s="11"/>
    </row>
    <row r="155" spans="1:31" ht="10.5" customHeight="1">
      <c r="A155" s="11"/>
      <c r="B155" s="11"/>
      <c r="C155" s="11"/>
      <c r="D155" s="11"/>
      <c r="E155" s="11"/>
      <c r="F155" s="11"/>
      <c r="G155" s="11"/>
      <c r="H155" s="11"/>
      <c r="I155" s="11"/>
      <c r="J155" s="11"/>
      <c r="K155" s="11"/>
      <c r="L155" s="11"/>
      <c r="M155" s="11"/>
      <c r="N155" s="11"/>
      <c r="O155" s="11"/>
      <c r="P155" s="10"/>
      <c r="Y155" s="76"/>
      <c r="Z155" s="76"/>
      <c r="AA155" s="76"/>
      <c r="AB155" s="76"/>
      <c r="AC155" s="76"/>
      <c r="AD155" s="11"/>
      <c r="AE155" s="11"/>
    </row>
    <row r="156" spans="1:31" ht="10.5" customHeight="1">
      <c r="A156" s="11"/>
      <c r="B156" s="11"/>
      <c r="C156" s="11"/>
      <c r="D156" s="11"/>
      <c r="E156" s="11"/>
      <c r="F156" s="11"/>
      <c r="G156" s="11"/>
      <c r="H156" s="11"/>
      <c r="I156" s="11"/>
      <c r="J156" s="11"/>
      <c r="K156" s="11"/>
      <c r="L156" s="11"/>
      <c r="M156" s="11"/>
      <c r="N156" s="11"/>
      <c r="O156" s="11"/>
      <c r="P156" s="10"/>
      <c r="Y156" s="76"/>
      <c r="Z156" s="76"/>
      <c r="AA156" s="76"/>
      <c r="AB156" s="76"/>
      <c r="AC156" s="76"/>
      <c r="AD156" s="11"/>
      <c r="AE156" s="11"/>
    </row>
    <row r="157" spans="1:31" ht="10.5" customHeight="1">
      <c r="A157" s="11"/>
      <c r="B157" s="11"/>
      <c r="C157" s="11"/>
      <c r="D157" s="11"/>
      <c r="E157" s="11"/>
      <c r="F157" s="11"/>
      <c r="G157" s="11"/>
      <c r="H157" s="11"/>
      <c r="I157" s="11"/>
      <c r="J157" s="11"/>
      <c r="K157" s="11"/>
      <c r="L157" s="11"/>
      <c r="M157" s="11"/>
      <c r="N157" s="11"/>
      <c r="O157" s="11"/>
      <c r="P157" s="10"/>
      <c r="Y157" s="76"/>
      <c r="Z157" s="76"/>
      <c r="AA157" s="76"/>
      <c r="AB157" s="76"/>
      <c r="AC157" s="76"/>
      <c r="AD157" s="11"/>
      <c r="AE157" s="11"/>
    </row>
    <row r="158" spans="1:31" ht="10.5" customHeight="1">
      <c r="A158" s="11"/>
      <c r="B158" s="11"/>
      <c r="C158" s="11"/>
      <c r="D158" s="11"/>
      <c r="E158" s="11"/>
      <c r="F158" s="11"/>
      <c r="G158" s="11"/>
      <c r="H158" s="11"/>
      <c r="I158" s="11"/>
      <c r="J158" s="11"/>
      <c r="K158" s="11"/>
      <c r="L158" s="11"/>
      <c r="M158" s="11"/>
      <c r="N158" s="11"/>
      <c r="O158" s="11"/>
      <c r="P158" s="10"/>
      <c r="Y158" s="76"/>
      <c r="Z158" s="76"/>
      <c r="AA158" s="76"/>
      <c r="AB158" s="76"/>
      <c r="AC158" s="76"/>
      <c r="AD158" s="11"/>
      <c r="AE158" s="11"/>
    </row>
    <row r="159" spans="1:31" ht="10.5" customHeight="1">
      <c r="A159" s="11"/>
      <c r="B159" s="11"/>
      <c r="C159" s="11"/>
      <c r="D159" s="11"/>
      <c r="E159" s="11"/>
      <c r="F159" s="11"/>
      <c r="G159" s="11"/>
      <c r="H159" s="11"/>
      <c r="I159" s="11"/>
      <c r="J159" s="11"/>
      <c r="K159" s="11"/>
      <c r="L159" s="11"/>
      <c r="M159" s="11"/>
      <c r="N159" s="11"/>
      <c r="O159" s="11"/>
      <c r="P159" s="10"/>
      <c r="Y159" s="76"/>
      <c r="Z159" s="76"/>
      <c r="AA159" s="76"/>
      <c r="AB159" s="76"/>
      <c r="AC159" s="76"/>
      <c r="AD159" s="11"/>
      <c r="AE159" s="11"/>
    </row>
    <row r="160" spans="1:31" ht="10.5" customHeight="1">
      <c r="A160" s="11"/>
      <c r="B160" s="11"/>
      <c r="C160" s="11"/>
      <c r="D160" s="11"/>
      <c r="E160" s="11"/>
      <c r="F160" s="11"/>
      <c r="G160" s="11"/>
      <c r="H160" s="11"/>
      <c r="I160" s="11"/>
      <c r="J160" s="11"/>
      <c r="K160" s="11"/>
      <c r="L160" s="11"/>
      <c r="M160" s="11"/>
      <c r="N160" s="11"/>
      <c r="O160" s="11"/>
      <c r="P160" s="10"/>
      <c r="Y160" s="76"/>
      <c r="Z160" s="76"/>
      <c r="AA160" s="76"/>
      <c r="AB160" s="76"/>
      <c r="AC160" s="76"/>
      <c r="AD160" s="11"/>
      <c r="AE160" s="11"/>
    </row>
    <row r="161" spans="1:31" ht="10.5" customHeight="1">
      <c r="A161" s="11"/>
      <c r="B161" s="11"/>
      <c r="C161" s="11"/>
      <c r="D161" s="11"/>
      <c r="E161" s="11"/>
      <c r="F161" s="11"/>
      <c r="G161" s="11"/>
      <c r="H161" s="11"/>
      <c r="I161" s="11"/>
      <c r="J161" s="11"/>
      <c r="K161" s="11"/>
      <c r="L161" s="11"/>
      <c r="M161" s="11"/>
      <c r="N161" s="11"/>
      <c r="O161" s="11"/>
      <c r="P161" s="10"/>
      <c r="Y161" s="76"/>
      <c r="Z161" s="76"/>
      <c r="AA161" s="76"/>
      <c r="AB161" s="76"/>
      <c r="AC161" s="76"/>
      <c r="AD161" s="11"/>
      <c r="AE161" s="11"/>
    </row>
    <row r="162" spans="1:31" ht="10.5" customHeight="1">
      <c r="A162" s="11"/>
      <c r="B162" s="11"/>
      <c r="C162" s="11"/>
      <c r="D162" s="11"/>
      <c r="E162" s="11"/>
      <c r="F162" s="11"/>
      <c r="G162" s="11"/>
      <c r="H162" s="11"/>
      <c r="I162" s="11"/>
      <c r="J162" s="11"/>
      <c r="K162" s="11"/>
      <c r="L162" s="11"/>
      <c r="M162" s="11"/>
      <c r="N162" s="11"/>
      <c r="O162" s="11"/>
      <c r="P162" s="10"/>
      <c r="Y162" s="76"/>
      <c r="Z162" s="76"/>
      <c r="AA162" s="76"/>
      <c r="AB162" s="76"/>
      <c r="AC162" s="76"/>
      <c r="AD162" s="11"/>
      <c r="AE162" s="11"/>
    </row>
    <row r="163" spans="1:31" ht="10.5" customHeight="1">
      <c r="A163" s="11"/>
      <c r="B163" s="11"/>
      <c r="C163" s="11"/>
      <c r="D163" s="11"/>
      <c r="E163" s="11"/>
      <c r="F163" s="11"/>
      <c r="G163" s="11"/>
      <c r="H163" s="11"/>
      <c r="I163" s="11"/>
      <c r="J163" s="11"/>
      <c r="K163" s="11"/>
      <c r="L163" s="11"/>
      <c r="M163" s="11"/>
      <c r="N163" s="11"/>
      <c r="O163" s="11"/>
      <c r="P163" s="10"/>
      <c r="Y163" s="76"/>
      <c r="Z163" s="76"/>
      <c r="AA163" s="76"/>
      <c r="AB163" s="76"/>
      <c r="AC163" s="76"/>
      <c r="AD163" s="11"/>
      <c r="AE163" s="11"/>
    </row>
    <row r="164" spans="1:31" ht="10.5" customHeight="1">
      <c r="A164" s="11"/>
      <c r="B164" s="11"/>
      <c r="C164" s="11"/>
      <c r="D164" s="11"/>
      <c r="E164" s="11"/>
      <c r="F164" s="11"/>
      <c r="G164" s="11"/>
      <c r="H164" s="11"/>
      <c r="I164" s="11"/>
      <c r="J164" s="11"/>
      <c r="K164" s="11"/>
      <c r="L164" s="11"/>
      <c r="M164" s="11"/>
      <c r="N164" s="11"/>
      <c r="O164" s="11"/>
      <c r="P164" s="10"/>
      <c r="Y164" s="76"/>
      <c r="Z164" s="76"/>
      <c r="AA164" s="76"/>
      <c r="AB164" s="76"/>
      <c r="AC164" s="76"/>
      <c r="AD164" s="11"/>
      <c r="AE164" s="11"/>
    </row>
    <row r="165" spans="1:31" ht="10.5" customHeight="1">
      <c r="A165" s="11"/>
      <c r="B165" s="11"/>
      <c r="C165" s="11"/>
      <c r="D165" s="11"/>
      <c r="E165" s="11"/>
      <c r="F165" s="11"/>
      <c r="G165" s="11"/>
      <c r="H165" s="11"/>
      <c r="I165" s="11"/>
      <c r="J165" s="11"/>
      <c r="K165" s="11"/>
      <c r="L165" s="11"/>
      <c r="M165" s="11"/>
      <c r="N165" s="11"/>
      <c r="O165" s="11"/>
      <c r="P165" s="10"/>
      <c r="Y165" s="76"/>
      <c r="Z165" s="76"/>
      <c r="AA165" s="76"/>
      <c r="AB165" s="76"/>
      <c r="AC165" s="76"/>
      <c r="AD165" s="11"/>
      <c r="AE165" s="11"/>
    </row>
    <row r="166" spans="1:31" ht="10.5" customHeight="1">
      <c r="A166" s="11"/>
      <c r="B166" s="11"/>
      <c r="C166" s="11"/>
      <c r="D166" s="11"/>
      <c r="E166" s="11"/>
      <c r="F166" s="11"/>
      <c r="G166" s="11"/>
      <c r="H166" s="11"/>
      <c r="I166" s="11"/>
      <c r="J166" s="11"/>
      <c r="K166" s="11"/>
      <c r="L166" s="11"/>
      <c r="M166" s="11"/>
      <c r="N166" s="11"/>
      <c r="O166" s="11"/>
      <c r="P166" s="10"/>
      <c r="Y166" s="76"/>
      <c r="Z166" s="76"/>
      <c r="AA166" s="76"/>
      <c r="AB166" s="76"/>
      <c r="AC166" s="76"/>
      <c r="AD166" s="11"/>
      <c r="AE166" s="11"/>
    </row>
    <row r="167" spans="1:31" ht="10.5" customHeight="1">
      <c r="A167" s="11"/>
      <c r="B167" s="11"/>
      <c r="C167" s="11"/>
      <c r="D167" s="11"/>
      <c r="E167" s="11"/>
      <c r="F167" s="11"/>
      <c r="G167" s="11"/>
      <c r="H167" s="11"/>
      <c r="I167" s="11"/>
      <c r="J167" s="11"/>
      <c r="K167" s="11"/>
      <c r="L167" s="11"/>
      <c r="M167" s="11"/>
      <c r="N167" s="11"/>
      <c r="O167" s="11"/>
      <c r="P167" s="10"/>
      <c r="Y167" s="76"/>
      <c r="Z167" s="76"/>
      <c r="AA167" s="76"/>
      <c r="AB167" s="76"/>
      <c r="AC167" s="76"/>
      <c r="AD167" s="11"/>
      <c r="AE167" s="11"/>
    </row>
    <row r="168" spans="1:31" ht="10.5" customHeight="1">
      <c r="A168" s="11"/>
      <c r="B168" s="11"/>
      <c r="C168" s="11"/>
      <c r="D168" s="11"/>
      <c r="E168" s="11"/>
      <c r="F168" s="11"/>
      <c r="G168" s="11"/>
      <c r="H168" s="11"/>
      <c r="I168" s="11"/>
      <c r="J168" s="11"/>
      <c r="K168" s="11"/>
      <c r="L168" s="11"/>
      <c r="M168" s="11"/>
      <c r="N168" s="11"/>
      <c r="O168" s="11"/>
      <c r="P168" s="10"/>
      <c r="Y168" s="76"/>
      <c r="Z168" s="76"/>
      <c r="AA168" s="76"/>
      <c r="AB168" s="76"/>
      <c r="AC168" s="76"/>
      <c r="AD168" s="11"/>
      <c r="AE168" s="11"/>
    </row>
    <row r="169" spans="1:31" ht="10.5" customHeight="1">
      <c r="A169" s="11"/>
      <c r="B169" s="11"/>
      <c r="C169" s="11"/>
      <c r="D169" s="11"/>
      <c r="E169" s="11"/>
      <c r="F169" s="11"/>
      <c r="G169" s="11"/>
      <c r="H169" s="11"/>
      <c r="I169" s="11"/>
      <c r="J169" s="11"/>
      <c r="K169" s="11"/>
      <c r="L169" s="11"/>
      <c r="M169" s="11"/>
      <c r="N169" s="11"/>
      <c r="O169" s="11"/>
      <c r="P169" s="10"/>
      <c r="Y169" s="76"/>
      <c r="Z169" s="76"/>
      <c r="AA169" s="76"/>
      <c r="AB169" s="76"/>
      <c r="AC169" s="76"/>
      <c r="AD169" s="11"/>
      <c r="AE169" s="11"/>
    </row>
    <row r="170" spans="1:31" ht="10.5" customHeight="1">
      <c r="A170" s="11"/>
      <c r="B170" s="11"/>
      <c r="C170" s="11"/>
      <c r="D170" s="11"/>
      <c r="E170" s="11"/>
      <c r="F170" s="11"/>
      <c r="G170" s="11"/>
      <c r="H170" s="11"/>
      <c r="I170" s="11"/>
      <c r="J170" s="11"/>
      <c r="K170" s="11"/>
      <c r="L170" s="11"/>
      <c r="M170" s="11"/>
      <c r="N170" s="11"/>
      <c r="O170" s="11"/>
      <c r="P170" s="10"/>
      <c r="Y170" s="76"/>
      <c r="Z170" s="76"/>
      <c r="AA170" s="76"/>
      <c r="AB170" s="76"/>
      <c r="AC170" s="76"/>
      <c r="AD170" s="11"/>
      <c r="AE170" s="11"/>
    </row>
    <row r="171" spans="1:31" ht="10.5" customHeight="1">
      <c r="A171" s="11"/>
      <c r="B171" s="11"/>
      <c r="C171" s="11"/>
      <c r="D171" s="11"/>
      <c r="E171" s="11"/>
      <c r="F171" s="11"/>
      <c r="G171" s="11"/>
      <c r="H171" s="11"/>
      <c r="I171" s="11"/>
      <c r="J171" s="11"/>
      <c r="K171" s="11"/>
      <c r="L171" s="11"/>
      <c r="M171" s="11"/>
      <c r="N171" s="11"/>
      <c r="O171" s="11"/>
      <c r="P171" s="10"/>
      <c r="Y171" s="76"/>
      <c r="Z171" s="76"/>
      <c r="AA171" s="76"/>
      <c r="AB171" s="76"/>
      <c r="AC171" s="76"/>
      <c r="AD171" s="11"/>
      <c r="AE171" s="11"/>
    </row>
    <row r="172" spans="1:31" ht="10.5" customHeight="1">
      <c r="A172" s="11"/>
      <c r="B172" s="11"/>
      <c r="C172" s="11"/>
      <c r="D172" s="11"/>
      <c r="E172" s="11"/>
      <c r="F172" s="11"/>
      <c r="G172" s="11"/>
      <c r="H172" s="11"/>
      <c r="I172" s="11"/>
      <c r="J172" s="11"/>
      <c r="K172" s="11"/>
      <c r="L172" s="11"/>
      <c r="M172" s="11"/>
      <c r="N172" s="11"/>
      <c r="O172" s="11"/>
      <c r="P172" s="10"/>
      <c r="Y172" s="76"/>
      <c r="Z172" s="76"/>
      <c r="AA172" s="76"/>
      <c r="AB172" s="76"/>
      <c r="AC172" s="76"/>
      <c r="AD172" s="11"/>
      <c r="AE172" s="11"/>
    </row>
    <row r="173" spans="1:31" ht="10.5" customHeight="1">
      <c r="A173" s="11"/>
      <c r="B173" s="11"/>
      <c r="C173" s="11"/>
      <c r="D173" s="11"/>
      <c r="E173" s="11"/>
      <c r="F173" s="11"/>
      <c r="G173" s="11"/>
      <c r="H173" s="11"/>
      <c r="I173" s="11"/>
      <c r="J173" s="11"/>
      <c r="K173" s="11"/>
      <c r="L173" s="11"/>
      <c r="M173" s="11"/>
      <c r="N173" s="11"/>
      <c r="O173" s="11"/>
      <c r="P173" s="10"/>
      <c r="Y173" s="76"/>
      <c r="Z173" s="76"/>
      <c r="AA173" s="76"/>
      <c r="AB173" s="76"/>
      <c r="AC173" s="76"/>
      <c r="AD173" s="11"/>
      <c r="AE173" s="11"/>
    </row>
    <row r="174" spans="1:31" ht="10.5" customHeight="1">
      <c r="A174" s="11"/>
      <c r="B174" s="11"/>
      <c r="C174" s="11"/>
      <c r="D174" s="11"/>
      <c r="E174" s="11"/>
      <c r="F174" s="11"/>
      <c r="G174" s="11"/>
      <c r="H174" s="11"/>
      <c r="I174" s="11"/>
      <c r="J174" s="11"/>
      <c r="K174" s="11"/>
      <c r="L174" s="11"/>
      <c r="M174" s="11"/>
      <c r="N174" s="11"/>
      <c r="O174" s="11"/>
      <c r="P174" s="10"/>
      <c r="Y174" s="76"/>
      <c r="Z174" s="76"/>
      <c r="AA174" s="76"/>
      <c r="AB174" s="76"/>
      <c r="AC174" s="76"/>
      <c r="AD174" s="11"/>
      <c r="AE174" s="11"/>
    </row>
    <row r="175" spans="1:31" ht="10.5" customHeight="1">
      <c r="A175" s="11"/>
      <c r="B175" s="11"/>
      <c r="C175" s="11"/>
      <c r="D175" s="11"/>
      <c r="E175" s="11"/>
      <c r="F175" s="11"/>
      <c r="G175" s="11"/>
      <c r="H175" s="11"/>
      <c r="I175" s="11"/>
      <c r="J175" s="11"/>
      <c r="K175" s="11"/>
      <c r="L175" s="11"/>
      <c r="M175" s="11"/>
      <c r="N175" s="11"/>
      <c r="O175" s="11"/>
      <c r="P175" s="10"/>
      <c r="Y175" s="76"/>
      <c r="Z175" s="76"/>
      <c r="AA175" s="76"/>
      <c r="AB175" s="76"/>
      <c r="AC175" s="76"/>
      <c r="AD175" s="11"/>
      <c r="AE175" s="11"/>
    </row>
    <row r="176" spans="1:31" ht="10.5" customHeight="1">
      <c r="A176" s="11"/>
      <c r="B176" s="11"/>
      <c r="C176" s="11"/>
      <c r="D176" s="11"/>
      <c r="E176" s="11"/>
      <c r="F176" s="11"/>
      <c r="G176" s="11"/>
      <c r="H176" s="11"/>
      <c r="I176" s="11"/>
      <c r="J176" s="11"/>
      <c r="K176" s="11"/>
      <c r="L176" s="11"/>
      <c r="M176" s="11"/>
      <c r="N176" s="11"/>
      <c r="O176" s="11"/>
      <c r="P176" s="10"/>
      <c r="Y176" s="76"/>
      <c r="Z176" s="76"/>
      <c r="AA176" s="76"/>
      <c r="AB176" s="76"/>
      <c r="AC176" s="76"/>
      <c r="AD176" s="11"/>
      <c r="AE176" s="11"/>
    </row>
    <row r="177" spans="1:31" ht="10.5" customHeight="1">
      <c r="A177" s="11"/>
      <c r="B177" s="11"/>
      <c r="C177" s="11"/>
      <c r="D177" s="11"/>
      <c r="E177" s="11"/>
      <c r="F177" s="11"/>
      <c r="G177" s="11"/>
      <c r="H177" s="11"/>
      <c r="I177" s="11"/>
      <c r="J177" s="11"/>
      <c r="K177" s="11"/>
      <c r="L177" s="11"/>
      <c r="M177" s="11"/>
      <c r="N177" s="11"/>
      <c r="O177" s="11"/>
      <c r="P177" s="10"/>
      <c r="Y177" s="76"/>
      <c r="Z177" s="76"/>
      <c r="AA177" s="76"/>
      <c r="AB177" s="76"/>
      <c r="AC177" s="76"/>
      <c r="AD177" s="11"/>
      <c r="AE177" s="11"/>
    </row>
    <row r="178" spans="1:31" ht="10.5" customHeight="1">
      <c r="A178" s="11"/>
      <c r="B178" s="11"/>
      <c r="C178" s="11"/>
      <c r="D178" s="11"/>
      <c r="E178" s="11"/>
      <c r="F178" s="11"/>
      <c r="G178" s="11"/>
      <c r="H178" s="11"/>
      <c r="I178" s="11"/>
      <c r="J178" s="11"/>
      <c r="K178" s="11"/>
      <c r="L178" s="11"/>
      <c r="M178" s="11"/>
      <c r="N178" s="11"/>
      <c r="O178" s="11"/>
      <c r="P178" s="10"/>
      <c r="Y178" s="76"/>
      <c r="Z178" s="76"/>
      <c r="AA178" s="76"/>
      <c r="AB178" s="76"/>
      <c r="AC178" s="76"/>
      <c r="AD178" s="11"/>
      <c r="AE178" s="11"/>
    </row>
    <row r="179" spans="1:31" ht="10.5" customHeight="1">
      <c r="A179" s="11"/>
      <c r="B179" s="11"/>
      <c r="C179" s="11"/>
      <c r="D179" s="11"/>
      <c r="E179" s="11"/>
      <c r="F179" s="11"/>
      <c r="G179" s="11"/>
      <c r="H179" s="11"/>
      <c r="I179" s="11"/>
      <c r="J179" s="11"/>
      <c r="K179" s="11"/>
      <c r="L179" s="11"/>
      <c r="M179" s="11"/>
      <c r="N179" s="11"/>
      <c r="O179" s="11"/>
      <c r="P179" s="10"/>
      <c r="Y179" s="76"/>
      <c r="Z179" s="76"/>
      <c r="AA179" s="76"/>
      <c r="AB179" s="76"/>
      <c r="AC179" s="76"/>
      <c r="AD179" s="11"/>
      <c r="AE179" s="11"/>
    </row>
    <row r="180" spans="1:31" ht="10.5" customHeight="1">
      <c r="A180" s="11"/>
      <c r="B180" s="11"/>
      <c r="C180" s="11"/>
      <c r="D180" s="11"/>
      <c r="E180" s="11"/>
      <c r="F180" s="11"/>
      <c r="G180" s="11"/>
      <c r="H180" s="11"/>
      <c r="I180" s="11"/>
      <c r="J180" s="11"/>
      <c r="K180" s="11"/>
      <c r="L180" s="11"/>
      <c r="M180" s="11"/>
      <c r="N180" s="11"/>
      <c r="O180" s="11"/>
      <c r="P180" s="10"/>
      <c r="Y180" s="76"/>
      <c r="Z180" s="76"/>
      <c r="AA180" s="76"/>
      <c r="AB180" s="76"/>
      <c r="AC180" s="76"/>
      <c r="AD180" s="11"/>
      <c r="AE180" s="11"/>
    </row>
    <row r="181" spans="1:31" ht="10.5" customHeight="1">
      <c r="A181" s="11"/>
      <c r="B181" s="11"/>
      <c r="C181" s="11"/>
      <c r="D181" s="11"/>
      <c r="E181" s="11"/>
      <c r="F181" s="11"/>
      <c r="G181" s="11"/>
      <c r="H181" s="11"/>
      <c r="I181" s="11"/>
      <c r="J181" s="11"/>
      <c r="K181" s="11"/>
      <c r="L181" s="11"/>
      <c r="M181" s="11"/>
      <c r="N181" s="11"/>
      <c r="O181" s="11"/>
      <c r="P181" s="10"/>
      <c r="Y181" s="76"/>
      <c r="Z181" s="76"/>
      <c r="AA181" s="76"/>
      <c r="AB181" s="76"/>
      <c r="AC181" s="76"/>
      <c r="AD181" s="11"/>
      <c r="AE181" s="11"/>
    </row>
    <row r="182" spans="1:31" ht="10.5" customHeight="1">
      <c r="A182" s="11"/>
      <c r="B182" s="11"/>
      <c r="C182" s="11"/>
      <c r="D182" s="11"/>
      <c r="E182" s="11"/>
      <c r="F182" s="11"/>
      <c r="G182" s="11"/>
      <c r="H182" s="11"/>
      <c r="I182" s="11"/>
      <c r="J182" s="11"/>
      <c r="K182" s="11"/>
      <c r="L182" s="11"/>
      <c r="M182" s="11"/>
      <c r="N182" s="11"/>
      <c r="O182" s="11"/>
      <c r="P182" s="10"/>
      <c r="Y182" s="76"/>
      <c r="Z182" s="76"/>
      <c r="AA182" s="76"/>
      <c r="AB182" s="76"/>
      <c r="AC182" s="76"/>
      <c r="AD182" s="11"/>
      <c r="AE182" s="11"/>
    </row>
    <row r="183" spans="1:31" ht="10.5" customHeight="1">
      <c r="A183" s="11"/>
      <c r="B183" s="11"/>
      <c r="C183" s="11"/>
      <c r="D183" s="11"/>
      <c r="E183" s="11"/>
      <c r="F183" s="11"/>
      <c r="G183" s="11"/>
      <c r="H183" s="11"/>
      <c r="I183" s="11"/>
      <c r="J183" s="11"/>
      <c r="K183" s="11"/>
      <c r="L183" s="11"/>
      <c r="M183" s="11"/>
      <c r="N183" s="11"/>
      <c r="O183" s="11"/>
      <c r="P183" s="10"/>
      <c r="Y183" s="76"/>
      <c r="Z183" s="76"/>
      <c r="AA183" s="76"/>
      <c r="AB183" s="76"/>
      <c r="AC183" s="76"/>
      <c r="AD183" s="11"/>
      <c r="AE183" s="11"/>
    </row>
    <row r="184" spans="1:31" ht="10.5" customHeight="1">
      <c r="A184" s="11"/>
      <c r="B184" s="11"/>
      <c r="C184" s="11"/>
      <c r="D184" s="11"/>
      <c r="E184" s="11"/>
      <c r="F184" s="11"/>
      <c r="G184" s="11"/>
      <c r="H184" s="11"/>
      <c r="I184" s="11"/>
      <c r="J184" s="11"/>
      <c r="K184" s="11"/>
      <c r="L184" s="11"/>
      <c r="M184" s="11"/>
      <c r="N184" s="11"/>
      <c r="O184" s="11"/>
      <c r="P184" s="10"/>
      <c r="Y184" s="76"/>
      <c r="Z184" s="76"/>
      <c r="AA184" s="76"/>
      <c r="AB184" s="76"/>
      <c r="AC184" s="76"/>
      <c r="AD184" s="11"/>
      <c r="AE184" s="11"/>
    </row>
    <row r="185" spans="1:31" ht="10.5" customHeight="1">
      <c r="A185" s="11"/>
      <c r="B185" s="11"/>
      <c r="C185" s="11"/>
      <c r="D185" s="11"/>
      <c r="E185" s="11"/>
      <c r="F185" s="11"/>
      <c r="G185" s="11"/>
      <c r="H185" s="11"/>
      <c r="I185" s="11"/>
      <c r="J185" s="11"/>
      <c r="K185" s="11"/>
      <c r="L185" s="11"/>
      <c r="M185" s="11"/>
      <c r="N185" s="11"/>
      <c r="O185" s="11"/>
      <c r="P185" s="10"/>
      <c r="Y185" s="76"/>
      <c r="Z185" s="76"/>
      <c r="AA185" s="76"/>
      <c r="AB185" s="76"/>
      <c r="AC185" s="76"/>
      <c r="AD185" s="11"/>
      <c r="AE185" s="11"/>
    </row>
    <row r="186" spans="1:31" ht="10.5" customHeight="1">
      <c r="A186" s="11"/>
      <c r="B186" s="11"/>
      <c r="C186" s="11"/>
      <c r="D186" s="11"/>
      <c r="E186" s="11"/>
      <c r="F186" s="11"/>
      <c r="G186" s="11"/>
      <c r="H186" s="11"/>
      <c r="I186" s="11"/>
      <c r="J186" s="11"/>
      <c r="K186" s="11"/>
      <c r="L186" s="11"/>
      <c r="M186" s="11"/>
      <c r="N186" s="11"/>
      <c r="O186" s="11"/>
      <c r="P186" s="10"/>
      <c r="Y186" s="76"/>
      <c r="Z186" s="76"/>
      <c r="AA186" s="76"/>
      <c r="AB186" s="76"/>
      <c r="AC186" s="76"/>
      <c r="AD186" s="11"/>
      <c r="AE186" s="11"/>
    </row>
    <row r="187" spans="1:31" ht="10.5" customHeight="1">
      <c r="A187" s="11"/>
      <c r="B187" s="11"/>
      <c r="C187" s="11"/>
      <c r="D187" s="11"/>
      <c r="E187" s="11"/>
      <c r="F187" s="11"/>
      <c r="G187" s="11"/>
      <c r="H187" s="11"/>
      <c r="I187" s="11"/>
      <c r="J187" s="11"/>
      <c r="K187" s="11"/>
      <c r="L187" s="11"/>
      <c r="M187" s="11"/>
      <c r="N187" s="11"/>
      <c r="O187" s="11"/>
      <c r="P187" s="10"/>
      <c r="Y187" s="76"/>
      <c r="Z187" s="76"/>
      <c r="AA187" s="76"/>
      <c r="AB187" s="76"/>
      <c r="AC187" s="76"/>
      <c r="AD187" s="11"/>
      <c r="AE187" s="11"/>
    </row>
    <row r="188" spans="1:31" ht="10.5" customHeight="1">
      <c r="A188" s="11"/>
      <c r="B188" s="11"/>
      <c r="C188" s="11"/>
      <c r="D188" s="11"/>
      <c r="E188" s="11"/>
      <c r="F188" s="11"/>
      <c r="G188" s="11"/>
      <c r="H188" s="11"/>
      <c r="I188" s="11"/>
      <c r="J188" s="11"/>
      <c r="K188" s="11"/>
      <c r="L188" s="11"/>
      <c r="M188" s="11"/>
      <c r="N188" s="11"/>
      <c r="O188" s="11"/>
      <c r="P188" s="10"/>
      <c r="Y188" s="76"/>
      <c r="Z188" s="76"/>
      <c r="AA188" s="76"/>
      <c r="AB188" s="76"/>
      <c r="AC188" s="76"/>
      <c r="AD188" s="11"/>
      <c r="AE188" s="11"/>
    </row>
    <row r="189" spans="1:31" ht="10.5" customHeight="1">
      <c r="A189" s="11"/>
      <c r="B189" s="11"/>
      <c r="C189" s="11"/>
      <c r="D189" s="11"/>
      <c r="E189" s="11"/>
      <c r="F189" s="11"/>
      <c r="G189" s="11"/>
      <c r="H189" s="11"/>
      <c r="I189" s="11"/>
      <c r="J189" s="11"/>
      <c r="K189" s="11"/>
      <c r="L189" s="11"/>
      <c r="M189" s="11"/>
      <c r="N189" s="11"/>
      <c r="O189" s="11"/>
      <c r="P189" s="10"/>
      <c r="Y189" s="76"/>
      <c r="Z189" s="76"/>
      <c r="AA189" s="76"/>
      <c r="AB189" s="76"/>
      <c r="AC189" s="76"/>
      <c r="AD189" s="11"/>
      <c r="AE189" s="11"/>
    </row>
    <row r="190" spans="1:31" ht="10.5" customHeight="1">
      <c r="A190" s="11"/>
      <c r="B190" s="11"/>
      <c r="C190" s="11"/>
      <c r="D190" s="11"/>
      <c r="E190" s="11"/>
      <c r="F190" s="11"/>
      <c r="G190" s="11"/>
      <c r="H190" s="11"/>
      <c r="I190" s="11"/>
      <c r="J190" s="11"/>
      <c r="K190" s="11"/>
      <c r="L190" s="11"/>
      <c r="M190" s="11"/>
      <c r="N190" s="11"/>
      <c r="O190" s="11"/>
      <c r="P190" s="10"/>
      <c r="Y190" s="76"/>
      <c r="Z190" s="76"/>
      <c r="AA190" s="76"/>
      <c r="AB190" s="76"/>
      <c r="AC190" s="76"/>
      <c r="AD190" s="11"/>
      <c r="AE190" s="11"/>
    </row>
    <row r="191" spans="1:31" ht="10.5" customHeight="1">
      <c r="A191" s="11"/>
      <c r="B191" s="11"/>
      <c r="C191" s="11"/>
      <c r="D191" s="11"/>
      <c r="E191" s="11"/>
      <c r="F191" s="11"/>
      <c r="G191" s="11"/>
      <c r="H191" s="11"/>
      <c r="I191" s="11"/>
      <c r="J191" s="11"/>
      <c r="K191" s="11"/>
      <c r="L191" s="11"/>
      <c r="M191" s="11"/>
      <c r="N191" s="11"/>
      <c r="O191" s="11"/>
      <c r="P191" s="10"/>
      <c r="Y191" s="76"/>
      <c r="Z191" s="76"/>
      <c r="AA191" s="76"/>
      <c r="AB191" s="76"/>
      <c r="AC191" s="76"/>
      <c r="AD191" s="11"/>
      <c r="AE191" s="11"/>
    </row>
    <row r="192" spans="1:31" ht="10.5" customHeight="1">
      <c r="A192" s="11"/>
      <c r="B192" s="11"/>
      <c r="C192" s="11"/>
      <c r="D192" s="11"/>
      <c r="E192" s="11"/>
      <c r="F192" s="11"/>
      <c r="G192" s="11"/>
      <c r="H192" s="11"/>
      <c r="I192" s="11"/>
      <c r="J192" s="11"/>
      <c r="K192" s="11"/>
      <c r="L192" s="11"/>
      <c r="M192" s="11"/>
      <c r="N192" s="11"/>
      <c r="O192" s="11"/>
      <c r="P192" s="10"/>
      <c r="Y192" s="76"/>
      <c r="Z192" s="76"/>
      <c r="AA192" s="76"/>
      <c r="AB192" s="76"/>
      <c r="AC192" s="76"/>
      <c r="AD192" s="11"/>
      <c r="AE192" s="11"/>
    </row>
    <row r="193" spans="1:31" ht="10.5" customHeight="1">
      <c r="A193" s="11"/>
      <c r="B193" s="11"/>
      <c r="C193" s="11"/>
      <c r="D193" s="11"/>
      <c r="E193" s="11"/>
      <c r="F193" s="11"/>
      <c r="G193" s="11"/>
      <c r="H193" s="11"/>
      <c r="I193" s="11"/>
      <c r="J193" s="11"/>
      <c r="K193" s="11"/>
      <c r="L193" s="11"/>
      <c r="M193" s="11"/>
      <c r="N193" s="11"/>
      <c r="O193" s="11"/>
      <c r="P193" s="10"/>
      <c r="Y193" s="76"/>
      <c r="Z193" s="76"/>
      <c r="AA193" s="76"/>
      <c r="AB193" s="76"/>
      <c r="AC193" s="76"/>
      <c r="AD193" s="11"/>
      <c r="AE193" s="11"/>
    </row>
    <row r="194" spans="1:31" ht="10.5" customHeight="1">
      <c r="A194" s="11"/>
      <c r="B194" s="11"/>
      <c r="C194" s="11"/>
      <c r="D194" s="11"/>
      <c r="E194" s="11"/>
      <c r="F194" s="11"/>
      <c r="G194" s="11"/>
      <c r="H194" s="11"/>
      <c r="I194" s="11"/>
      <c r="J194" s="11"/>
      <c r="K194" s="11"/>
      <c r="L194" s="11"/>
      <c r="M194" s="11"/>
      <c r="N194" s="11"/>
      <c r="O194" s="11"/>
      <c r="P194" s="10"/>
      <c r="Y194" s="76"/>
      <c r="Z194" s="76"/>
      <c r="AA194" s="76"/>
      <c r="AB194" s="76"/>
      <c r="AC194" s="76"/>
      <c r="AD194" s="11"/>
      <c r="AE194" s="11"/>
    </row>
    <row r="195" spans="1:31" ht="10.5" customHeight="1">
      <c r="A195" s="11"/>
      <c r="B195" s="11"/>
      <c r="C195" s="11"/>
      <c r="D195" s="11"/>
      <c r="E195" s="11"/>
      <c r="F195" s="11"/>
      <c r="G195" s="11"/>
      <c r="H195" s="11"/>
      <c r="I195" s="11"/>
      <c r="J195" s="11"/>
      <c r="K195" s="11"/>
      <c r="L195" s="11"/>
      <c r="M195" s="11"/>
      <c r="N195" s="11"/>
      <c r="O195" s="11"/>
      <c r="P195" s="10"/>
      <c r="Y195" s="76"/>
      <c r="Z195" s="76"/>
      <c r="AA195" s="76"/>
      <c r="AB195" s="76"/>
      <c r="AC195" s="76"/>
      <c r="AD195" s="11"/>
      <c r="AE195" s="11"/>
    </row>
    <row r="196" spans="1:31" ht="10.5" customHeight="1">
      <c r="A196" s="11"/>
      <c r="B196" s="11"/>
      <c r="C196" s="11"/>
      <c r="D196" s="11"/>
      <c r="E196" s="11"/>
      <c r="F196" s="11"/>
      <c r="G196" s="11"/>
      <c r="H196" s="11"/>
      <c r="I196" s="11"/>
      <c r="J196" s="11"/>
      <c r="K196" s="11"/>
      <c r="L196" s="11"/>
      <c r="M196" s="11"/>
      <c r="N196" s="11"/>
      <c r="O196" s="11"/>
      <c r="P196" s="10"/>
      <c r="Y196" s="76"/>
      <c r="Z196" s="76"/>
      <c r="AA196" s="76"/>
      <c r="AB196" s="76"/>
      <c r="AC196" s="76"/>
      <c r="AD196" s="11"/>
      <c r="AE196" s="11"/>
    </row>
    <row r="197" spans="1:31" ht="10.5" customHeight="1">
      <c r="A197" s="11"/>
      <c r="B197" s="11"/>
      <c r="C197" s="11"/>
      <c r="D197" s="11"/>
      <c r="E197" s="11"/>
      <c r="F197" s="11"/>
      <c r="G197" s="11"/>
      <c r="H197" s="11"/>
      <c r="I197" s="11"/>
      <c r="J197" s="11"/>
      <c r="K197" s="11"/>
      <c r="L197" s="11"/>
      <c r="M197" s="11"/>
      <c r="N197" s="11"/>
      <c r="O197" s="11"/>
      <c r="P197" s="10"/>
      <c r="Y197" s="76"/>
      <c r="Z197" s="76"/>
      <c r="AA197" s="76"/>
      <c r="AB197" s="76"/>
      <c r="AC197" s="76"/>
      <c r="AD197" s="11"/>
      <c r="AE197" s="11"/>
    </row>
    <row r="198" spans="1:31" ht="10.5" customHeight="1">
      <c r="A198" s="11"/>
      <c r="B198" s="11"/>
      <c r="C198" s="11"/>
      <c r="D198" s="11"/>
      <c r="E198" s="11"/>
      <c r="F198" s="11"/>
      <c r="G198" s="11"/>
      <c r="H198" s="11"/>
      <c r="I198" s="11"/>
      <c r="J198" s="11"/>
      <c r="K198" s="11"/>
      <c r="L198" s="11"/>
      <c r="M198" s="11"/>
      <c r="N198" s="11"/>
      <c r="O198" s="11"/>
      <c r="P198" s="10"/>
      <c r="Y198" s="76"/>
      <c r="Z198" s="76"/>
      <c r="AA198" s="76"/>
      <c r="AB198" s="76"/>
      <c r="AC198" s="76"/>
      <c r="AD198" s="11"/>
      <c r="AE198" s="11"/>
    </row>
    <row r="199" spans="1:31" ht="10.5" customHeight="1">
      <c r="A199" s="11"/>
      <c r="B199" s="11"/>
      <c r="C199" s="11"/>
      <c r="D199" s="11"/>
      <c r="E199" s="11"/>
      <c r="F199" s="11"/>
      <c r="G199" s="11"/>
      <c r="H199" s="11"/>
      <c r="I199" s="11"/>
      <c r="J199" s="11"/>
      <c r="K199" s="11"/>
      <c r="L199" s="11"/>
      <c r="M199" s="11"/>
      <c r="N199" s="11"/>
      <c r="O199" s="11"/>
      <c r="P199" s="10"/>
      <c r="Y199" s="76"/>
      <c r="Z199" s="76"/>
      <c r="AA199" s="76"/>
      <c r="AB199" s="76"/>
      <c r="AC199" s="76"/>
      <c r="AD199" s="11"/>
      <c r="AE199" s="11"/>
    </row>
    <row r="200" spans="1:31" ht="10.5" customHeight="1">
      <c r="A200" s="11"/>
      <c r="B200" s="11"/>
      <c r="C200" s="11"/>
      <c r="D200" s="11"/>
      <c r="E200" s="11"/>
      <c r="F200" s="11"/>
      <c r="G200" s="11"/>
      <c r="H200" s="11"/>
      <c r="I200" s="11"/>
      <c r="J200" s="11"/>
      <c r="K200" s="11"/>
      <c r="L200" s="11"/>
      <c r="M200" s="11"/>
      <c r="N200" s="11"/>
      <c r="O200" s="11"/>
      <c r="P200" s="10"/>
      <c r="Y200" s="76"/>
      <c r="Z200" s="76"/>
      <c r="AA200" s="76"/>
      <c r="AB200" s="76"/>
      <c r="AC200" s="76"/>
      <c r="AD200" s="11"/>
      <c r="AE200" s="11"/>
    </row>
    <row r="201" spans="1:31" ht="10.5" customHeight="1">
      <c r="A201" s="11"/>
      <c r="B201" s="11"/>
      <c r="C201" s="11"/>
      <c r="D201" s="11"/>
      <c r="E201" s="11"/>
      <c r="F201" s="11"/>
      <c r="G201" s="11"/>
      <c r="H201" s="11"/>
      <c r="I201" s="11"/>
      <c r="J201" s="11"/>
      <c r="K201" s="11"/>
      <c r="L201" s="11"/>
      <c r="M201" s="11"/>
      <c r="N201" s="11"/>
      <c r="O201" s="11"/>
      <c r="P201" s="10"/>
      <c r="Y201" s="76"/>
      <c r="Z201" s="76"/>
      <c r="AA201" s="76"/>
      <c r="AB201" s="76"/>
      <c r="AC201" s="76"/>
      <c r="AD201" s="11"/>
      <c r="AE201" s="11"/>
    </row>
    <row r="202" spans="1:31" ht="10.5" customHeight="1">
      <c r="A202" s="11"/>
      <c r="B202" s="11"/>
      <c r="C202" s="11"/>
      <c r="D202" s="11"/>
      <c r="E202" s="11"/>
      <c r="F202" s="11"/>
      <c r="G202" s="11"/>
      <c r="H202" s="11"/>
      <c r="I202" s="11"/>
      <c r="J202" s="11"/>
      <c r="K202" s="11"/>
      <c r="L202" s="11"/>
      <c r="M202" s="11"/>
      <c r="N202" s="11"/>
      <c r="O202" s="11"/>
      <c r="P202" s="10"/>
      <c r="Y202" s="76"/>
      <c r="Z202" s="76"/>
      <c r="AA202" s="76"/>
      <c r="AB202" s="76"/>
      <c r="AC202" s="76"/>
      <c r="AD202" s="11"/>
      <c r="AE202" s="11"/>
    </row>
    <row r="203" spans="1:31" ht="10.5" customHeight="1">
      <c r="A203" s="11"/>
      <c r="B203" s="11"/>
      <c r="C203" s="11"/>
      <c r="D203" s="11"/>
      <c r="E203" s="11"/>
      <c r="F203" s="11"/>
      <c r="G203" s="11"/>
      <c r="H203" s="11"/>
      <c r="I203" s="11"/>
      <c r="J203" s="11"/>
      <c r="K203" s="11"/>
      <c r="L203" s="11"/>
      <c r="M203" s="11"/>
      <c r="N203" s="11"/>
      <c r="O203" s="11"/>
      <c r="P203" s="10"/>
      <c r="Y203" s="76"/>
      <c r="Z203" s="76"/>
      <c r="AA203" s="76"/>
      <c r="AB203" s="76"/>
      <c r="AC203" s="76"/>
      <c r="AD203" s="11"/>
      <c r="AE203" s="11"/>
    </row>
    <row r="204" spans="1:31" ht="10.5" customHeight="1">
      <c r="A204" s="11"/>
      <c r="B204" s="11"/>
      <c r="C204" s="11"/>
      <c r="D204" s="11"/>
      <c r="E204" s="11"/>
      <c r="F204" s="11"/>
      <c r="G204" s="11"/>
      <c r="H204" s="11"/>
      <c r="I204" s="11"/>
      <c r="J204" s="11"/>
      <c r="K204" s="11"/>
      <c r="L204" s="11"/>
      <c r="M204" s="11"/>
      <c r="N204" s="11"/>
      <c r="O204" s="11"/>
      <c r="P204" s="10"/>
      <c r="Y204" s="76"/>
      <c r="Z204" s="76"/>
      <c r="AA204" s="76"/>
      <c r="AB204" s="76"/>
      <c r="AC204" s="76"/>
      <c r="AD204" s="11"/>
      <c r="AE204" s="11"/>
    </row>
    <row r="205" spans="1:31" ht="10.5" customHeight="1">
      <c r="A205" s="11"/>
      <c r="B205" s="11"/>
      <c r="C205" s="11"/>
      <c r="D205" s="11"/>
      <c r="E205" s="11"/>
      <c r="F205" s="11"/>
      <c r="G205" s="11"/>
      <c r="H205" s="11"/>
      <c r="I205" s="11"/>
      <c r="J205" s="11"/>
      <c r="K205" s="11"/>
      <c r="L205" s="11"/>
      <c r="M205" s="11"/>
      <c r="N205" s="11"/>
      <c r="O205" s="11"/>
      <c r="P205" s="10"/>
      <c r="Y205" s="76"/>
      <c r="Z205" s="76"/>
      <c r="AA205" s="76"/>
      <c r="AB205" s="76"/>
      <c r="AC205" s="76"/>
      <c r="AD205" s="11"/>
      <c r="AE205" s="11"/>
    </row>
    <row r="206" spans="1:31" ht="10.5" customHeight="1">
      <c r="A206" s="11"/>
      <c r="B206" s="11"/>
      <c r="C206" s="11"/>
      <c r="D206" s="11"/>
      <c r="E206" s="11"/>
      <c r="F206" s="11"/>
      <c r="G206" s="11"/>
      <c r="H206" s="11"/>
      <c r="I206" s="11"/>
      <c r="J206" s="11"/>
      <c r="K206" s="11"/>
      <c r="L206" s="11"/>
      <c r="M206" s="11"/>
      <c r="N206" s="11"/>
      <c r="O206" s="11"/>
      <c r="P206" s="10"/>
      <c r="Y206" s="76"/>
      <c r="Z206" s="76"/>
      <c r="AA206" s="76"/>
      <c r="AB206" s="76"/>
      <c r="AC206" s="76"/>
      <c r="AD206" s="11"/>
      <c r="AE206" s="11"/>
    </row>
    <row r="207" spans="1:31" ht="10.5" customHeight="1">
      <c r="A207" s="11"/>
      <c r="B207" s="11"/>
      <c r="C207" s="11"/>
      <c r="D207" s="11"/>
      <c r="E207" s="11"/>
      <c r="F207" s="11"/>
      <c r="G207" s="11"/>
      <c r="H207" s="11"/>
      <c r="I207" s="11"/>
      <c r="J207" s="11"/>
      <c r="K207" s="11"/>
      <c r="L207" s="11"/>
      <c r="M207" s="11"/>
      <c r="N207" s="11"/>
      <c r="O207" s="11"/>
      <c r="P207" s="10"/>
      <c r="Y207" s="76"/>
      <c r="Z207" s="76"/>
      <c r="AA207" s="76"/>
      <c r="AB207" s="76"/>
      <c r="AC207" s="76"/>
      <c r="AD207" s="11"/>
      <c r="AE207" s="11"/>
    </row>
    <row r="208" spans="1:31" ht="10.5" customHeight="1">
      <c r="A208" s="11"/>
      <c r="B208" s="11"/>
      <c r="C208" s="11"/>
      <c r="D208" s="11"/>
      <c r="E208" s="11"/>
      <c r="F208" s="11"/>
      <c r="G208" s="11"/>
      <c r="H208" s="11"/>
      <c r="I208" s="11"/>
      <c r="J208" s="11"/>
      <c r="K208" s="11"/>
      <c r="L208" s="11"/>
      <c r="M208" s="11"/>
      <c r="N208" s="11"/>
      <c r="O208" s="11"/>
      <c r="P208" s="10"/>
      <c r="Y208" s="76"/>
      <c r="Z208" s="76"/>
      <c r="AA208" s="76"/>
      <c r="AB208" s="76"/>
      <c r="AC208" s="76"/>
      <c r="AD208" s="11"/>
      <c r="AE208" s="11"/>
    </row>
    <row r="209" spans="1:31" ht="10.5" customHeight="1">
      <c r="A209" s="11"/>
      <c r="B209" s="11"/>
      <c r="C209" s="11"/>
      <c r="D209" s="11"/>
      <c r="E209" s="11"/>
      <c r="F209" s="11"/>
      <c r="G209" s="11"/>
      <c r="H209" s="11"/>
      <c r="I209" s="11"/>
      <c r="J209" s="11"/>
      <c r="K209" s="11"/>
      <c r="L209" s="11"/>
      <c r="M209" s="11"/>
      <c r="N209" s="11"/>
      <c r="O209" s="11"/>
      <c r="P209" s="10"/>
      <c r="Y209" s="76"/>
      <c r="Z209" s="76"/>
      <c r="AA209" s="76"/>
      <c r="AB209" s="76"/>
      <c r="AC209" s="76"/>
      <c r="AD209" s="11"/>
      <c r="AE209" s="11"/>
    </row>
    <row r="210" spans="1:31" ht="10.5" customHeight="1">
      <c r="A210" s="11"/>
      <c r="B210" s="11"/>
      <c r="C210" s="11"/>
      <c r="D210" s="11"/>
      <c r="E210" s="11"/>
      <c r="F210" s="11"/>
      <c r="G210" s="11"/>
      <c r="H210" s="11"/>
      <c r="I210" s="11"/>
      <c r="J210" s="11"/>
      <c r="K210" s="11"/>
      <c r="L210" s="11"/>
      <c r="M210" s="11"/>
      <c r="N210" s="11"/>
      <c r="O210" s="11"/>
      <c r="P210" s="10"/>
      <c r="Y210" s="76"/>
      <c r="Z210" s="76"/>
      <c r="AA210" s="76"/>
      <c r="AB210" s="76"/>
      <c r="AC210" s="76"/>
      <c r="AD210" s="11"/>
      <c r="AE210" s="11"/>
    </row>
    <row r="211" spans="1:31" ht="10.5" customHeight="1">
      <c r="A211" s="11"/>
      <c r="B211" s="11"/>
      <c r="C211" s="11"/>
      <c r="D211" s="11"/>
      <c r="E211" s="11"/>
      <c r="F211" s="11"/>
      <c r="G211" s="11"/>
      <c r="H211" s="11"/>
      <c r="I211" s="11"/>
      <c r="J211" s="11"/>
      <c r="K211" s="11"/>
      <c r="L211" s="11"/>
      <c r="M211" s="11"/>
      <c r="N211" s="11"/>
      <c r="O211" s="11"/>
      <c r="P211" s="10"/>
      <c r="Y211" s="76"/>
      <c r="Z211" s="76"/>
      <c r="AA211" s="76"/>
      <c r="AB211" s="76"/>
      <c r="AC211" s="76"/>
      <c r="AD211" s="11"/>
      <c r="AE211" s="11"/>
    </row>
    <row r="212" spans="1:31" ht="10.5" customHeight="1">
      <c r="A212" s="11"/>
      <c r="B212" s="11"/>
      <c r="C212" s="11"/>
      <c r="D212" s="11"/>
      <c r="E212" s="11"/>
      <c r="F212" s="11"/>
      <c r="G212" s="11"/>
      <c r="H212" s="11"/>
      <c r="I212" s="11"/>
      <c r="J212" s="11"/>
      <c r="K212" s="11"/>
      <c r="L212" s="11"/>
      <c r="M212" s="11"/>
      <c r="N212" s="11"/>
      <c r="O212" s="11"/>
      <c r="P212" s="10"/>
      <c r="Y212" s="76"/>
      <c r="Z212" s="76"/>
      <c r="AA212" s="76"/>
      <c r="AB212" s="76"/>
      <c r="AC212" s="76"/>
      <c r="AD212" s="11"/>
      <c r="AE212" s="11"/>
    </row>
    <row r="213" spans="1:31" ht="10.5" customHeight="1">
      <c r="A213" s="11"/>
      <c r="B213" s="11"/>
      <c r="C213" s="11"/>
      <c r="D213" s="11"/>
      <c r="E213" s="11"/>
      <c r="F213" s="11"/>
      <c r="G213" s="11"/>
      <c r="H213" s="11"/>
      <c r="I213" s="11"/>
      <c r="J213" s="11"/>
      <c r="K213" s="11"/>
      <c r="L213" s="11"/>
      <c r="M213" s="11"/>
      <c r="N213" s="11"/>
      <c r="O213" s="11"/>
      <c r="P213" s="10"/>
      <c r="Y213" s="76"/>
      <c r="Z213" s="76"/>
      <c r="AA213" s="76"/>
      <c r="AB213" s="76"/>
      <c r="AC213" s="76"/>
      <c r="AD213" s="11"/>
      <c r="AE213" s="11"/>
    </row>
    <row r="214" spans="1:31" ht="10.5" customHeight="1">
      <c r="A214" s="11"/>
      <c r="B214" s="11"/>
      <c r="C214" s="11"/>
      <c r="D214" s="11"/>
      <c r="E214" s="11"/>
      <c r="F214" s="11"/>
      <c r="G214" s="11"/>
      <c r="H214" s="11"/>
      <c r="I214" s="11"/>
      <c r="J214" s="11"/>
      <c r="K214" s="11"/>
      <c r="L214" s="11"/>
      <c r="M214" s="11"/>
      <c r="N214" s="11"/>
      <c r="O214" s="11"/>
      <c r="P214" s="10"/>
      <c r="Y214" s="76"/>
      <c r="Z214" s="76"/>
      <c r="AA214" s="76"/>
      <c r="AB214" s="76"/>
      <c r="AC214" s="76"/>
      <c r="AD214" s="11"/>
      <c r="AE214" s="11"/>
    </row>
    <row r="215" spans="1:31" ht="10.5" customHeight="1">
      <c r="A215" s="11"/>
      <c r="B215" s="11"/>
      <c r="C215" s="11"/>
      <c r="D215" s="11"/>
      <c r="E215" s="11"/>
      <c r="F215" s="11"/>
      <c r="G215" s="11"/>
      <c r="H215" s="11"/>
      <c r="I215" s="11"/>
      <c r="J215" s="11"/>
      <c r="K215" s="11"/>
      <c r="L215" s="11"/>
      <c r="M215" s="11"/>
      <c r="N215" s="11"/>
      <c r="O215" s="11"/>
      <c r="P215" s="10"/>
      <c r="Y215" s="76"/>
      <c r="Z215" s="76"/>
      <c r="AA215" s="76"/>
      <c r="AB215" s="76"/>
      <c r="AC215" s="76"/>
      <c r="AD215" s="11"/>
      <c r="AE215" s="11"/>
    </row>
    <row r="216" spans="1:31" ht="10.5" customHeight="1">
      <c r="A216" s="11"/>
      <c r="B216" s="11"/>
      <c r="C216" s="11"/>
      <c r="D216" s="11"/>
      <c r="E216" s="11"/>
      <c r="F216" s="11"/>
      <c r="G216" s="11"/>
      <c r="H216" s="11"/>
      <c r="I216" s="11"/>
      <c r="J216" s="11"/>
      <c r="K216" s="11"/>
      <c r="L216" s="11"/>
      <c r="M216" s="11"/>
      <c r="N216" s="11"/>
      <c r="O216" s="11"/>
      <c r="P216" s="10"/>
      <c r="Y216" s="76"/>
      <c r="Z216" s="76"/>
      <c r="AA216" s="76"/>
      <c r="AB216" s="76"/>
      <c r="AC216" s="76"/>
      <c r="AD216" s="11"/>
      <c r="AE216" s="11"/>
    </row>
    <row r="217" spans="1:31" ht="10.5" customHeight="1">
      <c r="A217" s="11"/>
      <c r="B217" s="11"/>
      <c r="C217" s="11"/>
      <c r="D217" s="11"/>
      <c r="E217" s="11"/>
      <c r="F217" s="11"/>
      <c r="G217" s="11"/>
      <c r="H217" s="11"/>
      <c r="I217" s="11"/>
      <c r="J217" s="11"/>
      <c r="K217" s="11"/>
      <c r="L217" s="11"/>
      <c r="M217" s="11"/>
      <c r="N217" s="11"/>
      <c r="O217" s="11"/>
      <c r="P217" s="10"/>
      <c r="Y217" s="76"/>
      <c r="Z217" s="76"/>
      <c r="AA217" s="76"/>
      <c r="AB217" s="76"/>
      <c r="AC217" s="76"/>
      <c r="AD217" s="11"/>
      <c r="AE217" s="11"/>
    </row>
    <row r="218" spans="1:31" ht="10.5" customHeight="1">
      <c r="A218" s="11"/>
      <c r="B218" s="11"/>
      <c r="C218" s="11"/>
      <c r="D218" s="11"/>
      <c r="E218" s="11"/>
      <c r="F218" s="11"/>
      <c r="G218" s="11"/>
      <c r="H218" s="11"/>
      <c r="I218" s="11"/>
      <c r="J218" s="11"/>
      <c r="K218" s="11"/>
      <c r="L218" s="11"/>
      <c r="M218" s="11"/>
      <c r="N218" s="11"/>
      <c r="O218" s="11"/>
      <c r="P218" s="10"/>
      <c r="Y218" s="76"/>
      <c r="Z218" s="76"/>
      <c r="AA218" s="76"/>
      <c r="AB218" s="76"/>
      <c r="AC218" s="76"/>
      <c r="AD218" s="11"/>
      <c r="AE218" s="11"/>
    </row>
    <row r="219" spans="1:31" ht="10.5" customHeight="1">
      <c r="A219" s="11"/>
      <c r="B219" s="11"/>
      <c r="C219" s="11"/>
      <c r="D219" s="11"/>
      <c r="E219" s="11"/>
      <c r="F219" s="11"/>
      <c r="G219" s="11"/>
      <c r="H219" s="11"/>
      <c r="I219" s="11"/>
      <c r="J219" s="11"/>
      <c r="K219" s="11"/>
      <c r="L219" s="11"/>
      <c r="M219" s="11"/>
      <c r="N219" s="11"/>
      <c r="O219" s="11"/>
      <c r="P219" s="10"/>
      <c r="Y219" s="76"/>
      <c r="Z219" s="76"/>
      <c r="AA219" s="76"/>
      <c r="AB219" s="76"/>
      <c r="AC219" s="76"/>
      <c r="AD219" s="11"/>
      <c r="AE219" s="11"/>
    </row>
    <row r="220" spans="1:31" ht="10.5" customHeight="1">
      <c r="A220" s="11"/>
      <c r="B220" s="11"/>
      <c r="C220" s="11"/>
      <c r="D220" s="11"/>
      <c r="E220" s="11"/>
      <c r="F220" s="11"/>
      <c r="G220" s="11"/>
      <c r="H220" s="11"/>
      <c r="I220" s="11"/>
      <c r="J220" s="11"/>
      <c r="K220" s="11"/>
      <c r="L220" s="11"/>
      <c r="M220" s="11"/>
      <c r="N220" s="11"/>
      <c r="O220" s="11"/>
      <c r="P220" s="10"/>
      <c r="Y220" s="76"/>
      <c r="Z220" s="76"/>
      <c r="AA220" s="76"/>
      <c r="AB220" s="76"/>
      <c r="AC220" s="76"/>
      <c r="AD220" s="11"/>
      <c r="AE220" s="11"/>
    </row>
    <row r="221" spans="1:31" ht="10.5" customHeight="1">
      <c r="A221" s="11"/>
      <c r="B221" s="11"/>
      <c r="C221" s="11"/>
      <c r="D221" s="11"/>
      <c r="E221" s="11"/>
      <c r="F221" s="11"/>
      <c r="G221" s="11"/>
      <c r="H221" s="11"/>
      <c r="I221" s="11"/>
      <c r="J221" s="11"/>
      <c r="K221" s="11"/>
      <c r="L221" s="11"/>
      <c r="M221" s="11"/>
      <c r="N221" s="11"/>
      <c r="O221" s="11"/>
      <c r="P221" s="10"/>
      <c r="Y221" s="76"/>
      <c r="Z221" s="76"/>
      <c r="AA221" s="76"/>
      <c r="AB221" s="76"/>
      <c r="AC221" s="76"/>
      <c r="AD221" s="11"/>
      <c r="AE221" s="11"/>
    </row>
    <row r="222" spans="1:31" ht="10.5" customHeight="1">
      <c r="A222" s="11"/>
      <c r="B222" s="11"/>
      <c r="C222" s="11"/>
      <c r="D222" s="11"/>
      <c r="E222" s="11"/>
      <c r="F222" s="11"/>
      <c r="G222" s="11"/>
      <c r="H222" s="11"/>
      <c r="I222" s="11"/>
      <c r="J222" s="11"/>
      <c r="K222" s="11"/>
      <c r="L222" s="11"/>
      <c r="M222" s="11"/>
      <c r="N222" s="11"/>
      <c r="O222" s="11"/>
      <c r="P222" s="10"/>
      <c r="Y222" s="76"/>
      <c r="Z222" s="76"/>
      <c r="AA222" s="76"/>
      <c r="AB222" s="76"/>
      <c r="AC222" s="76"/>
      <c r="AD222" s="11"/>
      <c r="AE222" s="11"/>
    </row>
    <row r="223" spans="1:31" ht="10.5" customHeight="1">
      <c r="A223" s="11"/>
      <c r="B223" s="11"/>
      <c r="C223" s="11"/>
      <c r="D223" s="11"/>
      <c r="E223" s="11"/>
      <c r="F223" s="11"/>
      <c r="G223" s="11"/>
      <c r="H223" s="11"/>
      <c r="I223" s="11"/>
      <c r="J223" s="11"/>
      <c r="K223" s="11"/>
      <c r="L223" s="11"/>
      <c r="M223" s="11"/>
      <c r="N223" s="11"/>
      <c r="O223" s="11"/>
      <c r="P223" s="10"/>
      <c r="Y223" s="76"/>
      <c r="Z223" s="76"/>
      <c r="AA223" s="76"/>
      <c r="AB223" s="76"/>
      <c r="AC223" s="76"/>
      <c r="AD223" s="11"/>
      <c r="AE223" s="11"/>
    </row>
    <row r="224" spans="1:31" ht="10.5" customHeight="1">
      <c r="A224" s="11"/>
      <c r="B224" s="11"/>
      <c r="C224" s="11"/>
      <c r="D224" s="11"/>
      <c r="E224" s="11"/>
      <c r="F224" s="11"/>
      <c r="G224" s="11"/>
      <c r="H224" s="11"/>
      <c r="I224" s="11"/>
      <c r="J224" s="11"/>
      <c r="K224" s="11"/>
      <c r="L224" s="11"/>
      <c r="M224" s="11"/>
      <c r="N224" s="11"/>
      <c r="O224" s="11"/>
      <c r="P224" s="10"/>
      <c r="Y224" s="76"/>
      <c r="Z224" s="76"/>
      <c r="AA224" s="76"/>
      <c r="AB224" s="76"/>
      <c r="AC224" s="76"/>
      <c r="AD224" s="11"/>
      <c r="AE224" s="11"/>
    </row>
    <row r="225" spans="1:31" ht="10.5" customHeight="1">
      <c r="A225" s="11"/>
      <c r="B225" s="11"/>
      <c r="C225" s="11"/>
      <c r="D225" s="11"/>
      <c r="E225" s="11"/>
      <c r="F225" s="11"/>
      <c r="G225" s="11"/>
      <c r="H225" s="11"/>
      <c r="I225" s="11"/>
      <c r="J225" s="11"/>
      <c r="K225" s="11"/>
      <c r="L225" s="11"/>
      <c r="M225" s="11"/>
      <c r="N225" s="11"/>
      <c r="O225" s="11"/>
      <c r="P225" s="10"/>
      <c r="Y225" s="76"/>
      <c r="Z225" s="76"/>
      <c r="AA225" s="76"/>
      <c r="AB225" s="76"/>
      <c r="AC225" s="76"/>
      <c r="AD225" s="11"/>
      <c r="AE225" s="11"/>
    </row>
    <row r="226" spans="1:31" ht="10.5" customHeight="1">
      <c r="A226" s="11"/>
      <c r="B226" s="11"/>
      <c r="C226" s="11"/>
      <c r="D226" s="11"/>
      <c r="E226" s="11"/>
      <c r="F226" s="11"/>
      <c r="G226" s="11"/>
      <c r="H226" s="11"/>
      <c r="I226" s="11"/>
      <c r="J226" s="11"/>
      <c r="K226" s="11"/>
      <c r="L226" s="11"/>
      <c r="M226" s="11"/>
      <c r="N226" s="11"/>
      <c r="O226" s="11"/>
      <c r="P226" s="10"/>
      <c r="Y226" s="76"/>
      <c r="Z226" s="76"/>
      <c r="AA226" s="76"/>
      <c r="AB226" s="76"/>
      <c r="AC226" s="76"/>
      <c r="AD226" s="11"/>
      <c r="AE226" s="11"/>
    </row>
    <row r="227" spans="1:31" ht="10.5" customHeight="1">
      <c r="A227" s="11"/>
      <c r="B227" s="11"/>
      <c r="C227" s="11"/>
      <c r="D227" s="11"/>
      <c r="E227" s="11"/>
      <c r="F227" s="11"/>
      <c r="G227" s="11"/>
      <c r="H227" s="11"/>
      <c r="I227" s="11"/>
      <c r="J227" s="11"/>
      <c r="K227" s="11"/>
      <c r="L227" s="11"/>
      <c r="M227" s="11"/>
      <c r="N227" s="11"/>
      <c r="O227" s="11"/>
      <c r="P227" s="10"/>
      <c r="Y227" s="76"/>
      <c r="Z227" s="76"/>
      <c r="AA227" s="76"/>
      <c r="AB227" s="76"/>
      <c r="AC227" s="76"/>
      <c r="AD227" s="11"/>
      <c r="AE227" s="11"/>
    </row>
    <row r="228" spans="1:31" ht="10.5" customHeight="1">
      <c r="A228" s="11"/>
      <c r="B228" s="11"/>
      <c r="C228" s="11"/>
      <c r="D228" s="11"/>
      <c r="E228" s="11"/>
      <c r="F228" s="11"/>
      <c r="G228" s="11"/>
      <c r="H228" s="11"/>
      <c r="I228" s="11"/>
      <c r="J228" s="11"/>
      <c r="K228" s="11"/>
      <c r="L228" s="11"/>
      <c r="M228" s="11"/>
      <c r="N228" s="11"/>
      <c r="O228" s="11"/>
      <c r="P228" s="10"/>
      <c r="Y228" s="76"/>
      <c r="Z228" s="76"/>
      <c r="AA228" s="76"/>
      <c r="AB228" s="76"/>
      <c r="AC228" s="76"/>
      <c r="AD228" s="11"/>
      <c r="AE228" s="11"/>
    </row>
    <row r="229" spans="1:31" ht="10.5" customHeight="1">
      <c r="A229" s="11"/>
      <c r="B229" s="11"/>
      <c r="C229" s="11"/>
      <c r="D229" s="11"/>
      <c r="E229" s="11"/>
      <c r="F229" s="11"/>
      <c r="G229" s="11"/>
      <c r="H229" s="11"/>
      <c r="I229" s="11"/>
      <c r="J229" s="11"/>
      <c r="K229" s="11"/>
      <c r="L229" s="11"/>
      <c r="M229" s="11"/>
      <c r="N229" s="11"/>
      <c r="O229" s="11"/>
      <c r="P229" s="10"/>
      <c r="Y229" s="76"/>
      <c r="Z229" s="76"/>
      <c r="AA229" s="76"/>
      <c r="AB229" s="76"/>
      <c r="AC229" s="76"/>
      <c r="AD229" s="11"/>
      <c r="AE229" s="11"/>
    </row>
    <row r="230" spans="1:31" ht="10.5" customHeight="1">
      <c r="A230" s="11"/>
      <c r="B230" s="11"/>
      <c r="C230" s="11"/>
      <c r="D230" s="11"/>
      <c r="E230" s="11"/>
      <c r="F230" s="11"/>
      <c r="G230" s="11"/>
      <c r="H230" s="11"/>
      <c r="I230" s="11"/>
      <c r="J230" s="11"/>
      <c r="K230" s="11"/>
      <c r="L230" s="11"/>
      <c r="M230" s="11"/>
      <c r="N230" s="11"/>
      <c r="O230" s="11"/>
      <c r="P230" s="10"/>
      <c r="Y230" s="76"/>
      <c r="Z230" s="76"/>
      <c r="AA230" s="76"/>
      <c r="AB230" s="76"/>
      <c r="AC230" s="76"/>
      <c r="AD230" s="11"/>
      <c r="AE230" s="11"/>
    </row>
    <row r="231" spans="1:31" ht="10.5" customHeight="1">
      <c r="A231" s="11"/>
      <c r="B231" s="11"/>
      <c r="C231" s="11"/>
      <c r="D231" s="11"/>
      <c r="E231" s="11"/>
      <c r="F231" s="11"/>
      <c r="G231" s="11"/>
      <c r="H231" s="11"/>
      <c r="I231" s="11"/>
      <c r="J231" s="11"/>
      <c r="K231" s="11"/>
      <c r="L231" s="11"/>
      <c r="M231" s="11"/>
      <c r="N231" s="11"/>
      <c r="O231" s="11"/>
      <c r="P231" s="10"/>
      <c r="Y231" s="76"/>
      <c r="Z231" s="76"/>
      <c r="AA231" s="76"/>
      <c r="AB231" s="76"/>
      <c r="AC231" s="76"/>
      <c r="AD231" s="11"/>
      <c r="AE231" s="11"/>
    </row>
    <row r="232" spans="1:31" ht="10.5" customHeight="1">
      <c r="A232" s="11"/>
      <c r="B232" s="11"/>
      <c r="C232" s="11"/>
      <c r="D232" s="11"/>
      <c r="E232" s="11"/>
      <c r="F232" s="11"/>
      <c r="G232" s="11"/>
      <c r="H232" s="11"/>
      <c r="I232" s="11"/>
      <c r="J232" s="11"/>
      <c r="K232" s="11"/>
      <c r="L232" s="11"/>
      <c r="M232" s="11"/>
      <c r="N232" s="11"/>
      <c r="O232" s="11"/>
      <c r="P232" s="10"/>
      <c r="Y232" s="76"/>
      <c r="Z232" s="76"/>
      <c r="AA232" s="76"/>
      <c r="AB232" s="76"/>
      <c r="AC232" s="76"/>
      <c r="AD232" s="11"/>
      <c r="AE232" s="11"/>
    </row>
    <row r="233" spans="1:31" ht="10.5" customHeight="1">
      <c r="A233" s="11"/>
      <c r="B233" s="11"/>
      <c r="C233" s="11"/>
      <c r="D233" s="11"/>
      <c r="E233" s="11"/>
      <c r="F233" s="11"/>
      <c r="G233" s="11"/>
      <c r="H233" s="11"/>
      <c r="I233" s="11"/>
      <c r="J233" s="11"/>
      <c r="K233" s="11"/>
      <c r="L233" s="11"/>
      <c r="M233" s="11"/>
      <c r="N233" s="11"/>
      <c r="O233" s="11"/>
      <c r="P233" s="10"/>
      <c r="Y233" s="76"/>
      <c r="Z233" s="76"/>
      <c r="AA233" s="76"/>
      <c r="AB233" s="76"/>
      <c r="AC233" s="76"/>
      <c r="AD233" s="11"/>
      <c r="AE233" s="11"/>
    </row>
    <row r="234" spans="1:31" ht="10.5" customHeight="1">
      <c r="A234" s="11"/>
      <c r="B234" s="11"/>
      <c r="C234" s="11"/>
      <c r="D234" s="11"/>
      <c r="E234" s="11"/>
      <c r="F234" s="11"/>
      <c r="G234" s="11"/>
      <c r="H234" s="11"/>
      <c r="I234" s="11"/>
      <c r="J234" s="11"/>
      <c r="K234" s="11"/>
      <c r="L234" s="11"/>
      <c r="M234" s="11"/>
      <c r="N234" s="11"/>
      <c r="O234" s="11"/>
      <c r="P234" s="10"/>
      <c r="Y234" s="76"/>
      <c r="Z234" s="76"/>
      <c r="AA234" s="76"/>
      <c r="AB234" s="76"/>
      <c r="AC234" s="76"/>
      <c r="AD234" s="11"/>
      <c r="AE234" s="11"/>
    </row>
    <row r="235" spans="1:31" ht="10.5" customHeight="1">
      <c r="A235" s="11"/>
      <c r="B235" s="11"/>
      <c r="C235" s="11"/>
      <c r="D235" s="11"/>
      <c r="E235" s="11"/>
      <c r="F235" s="11"/>
      <c r="G235" s="11"/>
      <c r="H235" s="11"/>
      <c r="I235" s="11"/>
      <c r="J235" s="11"/>
      <c r="K235" s="11"/>
      <c r="L235" s="11"/>
      <c r="M235" s="11"/>
      <c r="N235" s="11"/>
      <c r="O235" s="11"/>
      <c r="P235" s="10"/>
      <c r="Y235" s="76"/>
      <c r="Z235" s="76"/>
      <c r="AA235" s="76"/>
      <c r="AB235" s="76"/>
      <c r="AC235" s="76"/>
      <c r="AD235" s="11"/>
      <c r="AE235" s="11"/>
    </row>
    <row r="236" spans="1:31" ht="10.5" customHeight="1">
      <c r="A236" s="11"/>
      <c r="B236" s="11"/>
      <c r="C236" s="11"/>
      <c r="D236" s="11"/>
      <c r="E236" s="11"/>
      <c r="F236" s="11"/>
      <c r="G236" s="11"/>
      <c r="H236" s="11"/>
      <c r="I236" s="11"/>
      <c r="J236" s="11"/>
      <c r="K236" s="11"/>
      <c r="L236" s="11"/>
      <c r="M236" s="11"/>
      <c r="N236" s="11"/>
      <c r="O236" s="11"/>
      <c r="P236" s="10"/>
      <c r="Y236" s="76"/>
      <c r="Z236" s="76"/>
      <c r="AA236" s="76"/>
      <c r="AB236" s="76"/>
      <c r="AC236" s="76"/>
      <c r="AD236" s="11"/>
      <c r="AE236" s="11"/>
    </row>
    <row r="237" spans="1:31" ht="10.5" customHeight="1">
      <c r="A237" s="11"/>
      <c r="B237" s="11"/>
      <c r="C237" s="11"/>
      <c r="D237" s="11"/>
      <c r="E237" s="11"/>
      <c r="F237" s="11"/>
      <c r="G237" s="11"/>
      <c r="H237" s="11"/>
      <c r="I237" s="11"/>
      <c r="J237" s="11"/>
      <c r="K237" s="11"/>
      <c r="L237" s="11"/>
      <c r="M237" s="11"/>
      <c r="N237" s="11"/>
      <c r="O237" s="11"/>
      <c r="P237" s="10"/>
      <c r="Y237" s="76"/>
      <c r="Z237" s="76"/>
      <c r="AA237" s="76"/>
      <c r="AB237" s="76"/>
      <c r="AC237" s="76"/>
      <c r="AD237" s="11"/>
      <c r="AE237" s="11"/>
    </row>
    <row r="238" spans="1:31" ht="10.5" customHeight="1">
      <c r="A238" s="11"/>
      <c r="B238" s="11"/>
      <c r="C238" s="11"/>
      <c r="D238" s="11"/>
      <c r="E238" s="11"/>
      <c r="F238" s="11"/>
      <c r="G238" s="11"/>
      <c r="H238" s="11"/>
      <c r="I238" s="11"/>
      <c r="J238" s="11"/>
      <c r="K238" s="11"/>
      <c r="L238" s="11"/>
      <c r="M238" s="11"/>
      <c r="N238" s="11"/>
      <c r="O238" s="11"/>
      <c r="P238" s="10"/>
      <c r="Y238" s="76"/>
      <c r="Z238" s="76"/>
      <c r="AA238" s="76"/>
      <c r="AB238" s="76"/>
      <c r="AC238" s="76"/>
      <c r="AD238" s="11"/>
      <c r="AE238" s="11"/>
    </row>
    <row r="239" spans="1:31" ht="10.5" customHeight="1">
      <c r="A239" s="11"/>
      <c r="B239" s="11"/>
      <c r="C239" s="11"/>
      <c r="D239" s="11"/>
      <c r="E239" s="11"/>
      <c r="F239" s="11"/>
      <c r="G239" s="11"/>
      <c r="H239" s="11"/>
      <c r="I239" s="11"/>
      <c r="J239" s="11"/>
      <c r="K239" s="11"/>
      <c r="L239" s="11"/>
      <c r="M239" s="11"/>
      <c r="N239" s="11"/>
      <c r="O239" s="11"/>
      <c r="P239" s="10"/>
      <c r="Y239" s="76"/>
      <c r="Z239" s="76"/>
      <c r="AA239" s="76"/>
      <c r="AB239" s="76"/>
      <c r="AC239" s="76"/>
      <c r="AD239" s="11"/>
      <c r="AE239" s="11"/>
    </row>
    <row r="240" spans="1:31" ht="10.5" customHeight="1">
      <c r="A240" s="11"/>
      <c r="B240" s="11"/>
      <c r="C240" s="11"/>
      <c r="D240" s="11"/>
      <c r="E240" s="11"/>
      <c r="F240" s="11"/>
      <c r="G240" s="11"/>
      <c r="H240" s="11"/>
      <c r="I240" s="11"/>
      <c r="J240" s="11"/>
      <c r="K240" s="11"/>
      <c r="L240" s="11"/>
      <c r="M240" s="11"/>
      <c r="N240" s="11"/>
      <c r="O240" s="11"/>
      <c r="P240" s="10"/>
      <c r="Y240" s="76"/>
      <c r="Z240" s="76"/>
      <c r="AA240" s="76"/>
      <c r="AB240" s="76"/>
      <c r="AC240" s="76"/>
      <c r="AD240" s="11"/>
      <c r="AE240" s="11"/>
    </row>
    <row r="241" spans="1:31" ht="10.5" customHeight="1">
      <c r="A241" s="11"/>
      <c r="B241" s="11"/>
      <c r="C241" s="11"/>
      <c r="D241" s="11"/>
      <c r="E241" s="11"/>
      <c r="F241" s="11"/>
      <c r="G241" s="11"/>
      <c r="H241" s="11"/>
      <c r="I241" s="11"/>
      <c r="J241" s="11"/>
      <c r="K241" s="11"/>
      <c r="L241" s="11"/>
      <c r="M241" s="11"/>
      <c r="N241" s="11"/>
      <c r="O241" s="11"/>
      <c r="P241" s="10"/>
      <c r="Y241" s="76"/>
      <c r="Z241" s="76"/>
      <c r="AA241" s="76"/>
      <c r="AB241" s="76"/>
      <c r="AC241" s="76"/>
      <c r="AD241" s="11"/>
      <c r="AE241" s="11"/>
    </row>
    <row r="242" spans="1:31" ht="10.5" customHeight="1">
      <c r="A242" s="11"/>
      <c r="B242" s="11"/>
      <c r="C242" s="11"/>
      <c r="D242" s="11"/>
      <c r="E242" s="11"/>
      <c r="F242" s="11"/>
      <c r="G242" s="11"/>
      <c r="H242" s="11"/>
      <c r="I242" s="11"/>
      <c r="J242" s="11"/>
      <c r="K242" s="11"/>
      <c r="L242" s="11"/>
      <c r="M242" s="11"/>
      <c r="N242" s="11"/>
      <c r="O242" s="11"/>
      <c r="P242" s="10"/>
      <c r="Y242" s="76"/>
      <c r="Z242" s="76"/>
      <c r="AA242" s="76"/>
      <c r="AB242" s="76"/>
      <c r="AC242" s="76"/>
      <c r="AD242" s="11"/>
      <c r="AE242" s="11"/>
    </row>
    <row r="243" spans="1:31" ht="10.5" customHeight="1">
      <c r="A243" s="11"/>
      <c r="B243" s="11"/>
      <c r="C243" s="11"/>
      <c r="D243" s="11"/>
      <c r="E243" s="11"/>
      <c r="F243" s="11"/>
      <c r="G243" s="11"/>
      <c r="H243" s="11"/>
      <c r="I243" s="11"/>
      <c r="J243" s="11"/>
      <c r="K243" s="11"/>
      <c r="L243" s="11"/>
      <c r="M243" s="11"/>
      <c r="N243" s="11"/>
      <c r="O243" s="11"/>
      <c r="P243" s="10"/>
      <c r="Y243" s="76"/>
      <c r="Z243" s="76"/>
      <c r="AA243" s="76"/>
      <c r="AB243" s="76"/>
      <c r="AC243" s="76"/>
      <c r="AD243" s="11"/>
      <c r="AE243" s="11"/>
    </row>
    <row r="244" spans="1:31" ht="10.5" customHeight="1">
      <c r="A244" s="11"/>
      <c r="B244" s="11"/>
      <c r="C244" s="11"/>
      <c r="D244" s="11"/>
      <c r="E244" s="11"/>
      <c r="F244" s="11"/>
      <c r="G244" s="11"/>
      <c r="H244" s="11"/>
      <c r="I244" s="11"/>
      <c r="J244" s="11"/>
      <c r="K244" s="11"/>
      <c r="L244" s="11"/>
      <c r="M244" s="11"/>
      <c r="N244" s="11"/>
      <c r="O244" s="11"/>
      <c r="P244" s="10"/>
      <c r="Y244" s="76"/>
      <c r="Z244" s="76"/>
      <c r="AA244" s="76"/>
      <c r="AB244" s="76"/>
      <c r="AC244" s="76"/>
      <c r="AD244" s="11"/>
      <c r="AE244" s="11"/>
    </row>
    <row r="245" spans="1:31" ht="10.5" customHeight="1">
      <c r="A245" s="11"/>
      <c r="B245" s="11"/>
      <c r="C245" s="11"/>
      <c r="D245" s="11"/>
      <c r="E245" s="11"/>
      <c r="F245" s="11"/>
      <c r="G245" s="11"/>
      <c r="H245" s="11"/>
      <c r="I245" s="11"/>
      <c r="J245" s="11"/>
      <c r="K245" s="11"/>
      <c r="L245" s="11"/>
      <c r="M245" s="11"/>
      <c r="N245" s="11"/>
      <c r="O245" s="11"/>
      <c r="P245" s="10"/>
      <c r="Y245" s="76"/>
      <c r="Z245" s="76"/>
      <c r="AA245" s="76"/>
      <c r="AB245" s="76"/>
      <c r="AC245" s="76"/>
      <c r="AD245" s="11"/>
      <c r="AE245" s="11"/>
    </row>
    <row r="246" spans="1:31" ht="10.5" customHeight="1">
      <c r="A246" s="11"/>
      <c r="B246" s="11"/>
      <c r="C246" s="11"/>
      <c r="D246" s="11"/>
      <c r="E246" s="11"/>
      <c r="F246" s="11"/>
      <c r="G246" s="11"/>
      <c r="H246" s="11"/>
      <c r="I246" s="11"/>
      <c r="J246" s="11"/>
      <c r="K246" s="11"/>
      <c r="L246" s="11"/>
      <c r="M246" s="11"/>
      <c r="N246" s="11"/>
      <c r="O246" s="11"/>
      <c r="P246" s="10"/>
      <c r="Y246" s="76"/>
      <c r="Z246" s="76"/>
      <c r="AA246" s="76"/>
      <c r="AB246" s="76"/>
      <c r="AC246" s="76"/>
      <c r="AD246" s="11"/>
      <c r="AE246" s="11"/>
    </row>
    <row r="247" spans="1:31" ht="10.5" customHeight="1">
      <c r="A247" s="11"/>
      <c r="B247" s="11"/>
      <c r="C247" s="11"/>
      <c r="D247" s="11"/>
      <c r="E247" s="11"/>
      <c r="F247" s="11"/>
      <c r="G247" s="11"/>
      <c r="H247" s="11"/>
      <c r="I247" s="11"/>
      <c r="J247" s="11"/>
      <c r="K247" s="11"/>
      <c r="L247" s="11"/>
      <c r="M247" s="11"/>
      <c r="N247" s="11"/>
      <c r="O247" s="11"/>
      <c r="P247" s="10"/>
      <c r="Y247" s="76"/>
      <c r="Z247" s="76"/>
      <c r="AA247" s="76"/>
      <c r="AB247" s="76"/>
      <c r="AC247" s="76"/>
      <c r="AD247" s="11"/>
      <c r="AE247" s="11"/>
    </row>
    <row r="248" spans="1:31" ht="10.5" customHeight="1">
      <c r="A248" s="11"/>
      <c r="B248" s="11"/>
      <c r="C248" s="11"/>
      <c r="D248" s="11"/>
      <c r="E248" s="11"/>
      <c r="F248" s="11"/>
      <c r="G248" s="11"/>
      <c r="H248" s="11"/>
      <c r="I248" s="11"/>
      <c r="J248" s="11"/>
      <c r="K248" s="11"/>
      <c r="L248" s="11"/>
      <c r="M248" s="11"/>
      <c r="N248" s="11"/>
      <c r="O248" s="11"/>
      <c r="P248" s="10"/>
      <c r="Y248" s="76"/>
      <c r="Z248" s="76"/>
      <c r="AA248" s="76"/>
      <c r="AB248" s="76"/>
      <c r="AC248" s="76"/>
      <c r="AD248" s="11"/>
      <c r="AE248" s="11"/>
    </row>
    <row r="249" spans="1:31" ht="10.5" customHeight="1">
      <c r="A249" s="11"/>
      <c r="B249" s="11"/>
      <c r="C249" s="11"/>
      <c r="D249" s="11"/>
      <c r="E249" s="11"/>
      <c r="F249" s="11"/>
      <c r="G249" s="11"/>
      <c r="H249" s="11"/>
      <c r="I249" s="11"/>
      <c r="J249" s="11"/>
      <c r="K249" s="11"/>
      <c r="L249" s="11"/>
      <c r="M249" s="11"/>
      <c r="N249" s="11"/>
      <c r="O249" s="11"/>
      <c r="P249" s="10"/>
      <c r="Y249" s="76"/>
      <c r="Z249" s="76"/>
      <c r="AA249" s="76"/>
      <c r="AB249" s="76"/>
      <c r="AC249" s="76"/>
      <c r="AD249" s="11"/>
      <c r="AE249" s="11"/>
    </row>
    <row r="250" spans="1:31" ht="10.5" customHeight="1">
      <c r="A250" s="11"/>
      <c r="B250" s="11"/>
      <c r="C250" s="11"/>
      <c r="D250" s="11"/>
      <c r="E250" s="11"/>
      <c r="F250" s="11"/>
      <c r="G250" s="11"/>
      <c r="H250" s="11"/>
      <c r="I250" s="11"/>
      <c r="J250" s="11"/>
      <c r="K250" s="11"/>
      <c r="L250" s="11"/>
      <c r="M250" s="11"/>
      <c r="N250" s="11"/>
      <c r="O250" s="11"/>
      <c r="P250" s="10"/>
      <c r="Y250" s="76"/>
      <c r="Z250" s="76"/>
      <c r="AA250" s="76"/>
      <c r="AB250" s="76"/>
      <c r="AC250" s="76"/>
      <c r="AD250" s="11"/>
      <c r="AE250" s="11"/>
    </row>
    <row r="251" spans="1:31" ht="10.5" customHeight="1">
      <c r="A251" s="11"/>
      <c r="B251" s="11"/>
      <c r="C251" s="11"/>
      <c r="D251" s="11"/>
      <c r="E251" s="11"/>
      <c r="F251" s="11"/>
      <c r="G251" s="11"/>
      <c r="H251" s="11"/>
      <c r="I251" s="11"/>
      <c r="J251" s="11"/>
      <c r="K251" s="11"/>
      <c r="L251" s="11"/>
      <c r="M251" s="11"/>
      <c r="N251" s="11"/>
      <c r="O251" s="11"/>
      <c r="P251" s="10"/>
      <c r="Y251" s="76"/>
      <c r="Z251" s="76"/>
      <c r="AA251" s="76"/>
      <c r="AB251" s="76"/>
      <c r="AC251" s="76"/>
      <c r="AD251" s="11"/>
      <c r="AE251" s="11"/>
    </row>
    <row r="252" spans="1:31" ht="10.5" customHeight="1">
      <c r="A252" s="11"/>
      <c r="B252" s="11"/>
      <c r="C252" s="11"/>
      <c r="D252" s="11"/>
      <c r="E252" s="11"/>
      <c r="F252" s="11"/>
      <c r="G252" s="11"/>
      <c r="H252" s="11"/>
      <c r="I252" s="11"/>
      <c r="J252" s="11"/>
      <c r="K252" s="11"/>
      <c r="L252" s="11"/>
      <c r="M252" s="11"/>
      <c r="N252" s="11"/>
      <c r="O252" s="11"/>
      <c r="P252" s="10"/>
      <c r="Y252" s="76"/>
      <c r="Z252" s="76"/>
      <c r="AA252" s="76"/>
      <c r="AB252" s="76"/>
      <c r="AC252" s="76"/>
      <c r="AD252" s="11"/>
      <c r="AE252" s="11"/>
    </row>
    <row r="253" spans="1:31" ht="10.5" customHeight="1">
      <c r="A253" s="11"/>
      <c r="B253" s="11"/>
      <c r="C253" s="11"/>
      <c r="D253" s="11"/>
      <c r="E253" s="11"/>
      <c r="F253" s="11"/>
      <c r="G253" s="11"/>
      <c r="H253" s="11"/>
      <c r="I253" s="11"/>
      <c r="J253" s="11"/>
      <c r="K253" s="11"/>
      <c r="L253" s="11"/>
      <c r="M253" s="11"/>
      <c r="N253" s="11"/>
      <c r="O253" s="11"/>
      <c r="P253" s="10"/>
      <c r="Y253" s="76"/>
      <c r="Z253" s="76"/>
      <c r="AA253" s="76"/>
      <c r="AB253" s="76"/>
      <c r="AC253" s="76"/>
      <c r="AD253" s="11"/>
      <c r="AE253" s="11"/>
    </row>
    <row r="254" spans="1:31" ht="10.5" customHeight="1">
      <c r="A254" s="11"/>
      <c r="B254" s="11"/>
      <c r="C254" s="11"/>
      <c r="D254" s="11"/>
      <c r="E254" s="11"/>
      <c r="F254" s="11"/>
      <c r="G254" s="11"/>
      <c r="H254" s="11"/>
      <c r="I254" s="11"/>
      <c r="J254" s="11"/>
      <c r="K254" s="11"/>
      <c r="L254" s="11"/>
      <c r="M254" s="11"/>
      <c r="N254" s="11"/>
      <c r="O254" s="11"/>
      <c r="P254" s="10"/>
      <c r="Y254" s="76"/>
      <c r="Z254" s="76"/>
      <c r="AA254" s="76"/>
      <c r="AB254" s="76"/>
      <c r="AC254" s="76"/>
      <c r="AD254" s="11"/>
      <c r="AE254" s="11"/>
    </row>
    <row r="255" spans="1:31" ht="10.5" customHeight="1">
      <c r="A255" s="11"/>
      <c r="B255" s="11"/>
      <c r="C255" s="11"/>
      <c r="D255" s="11"/>
      <c r="E255" s="11"/>
      <c r="F255" s="11"/>
      <c r="G255" s="11"/>
      <c r="H255" s="11"/>
      <c r="I255" s="11"/>
      <c r="J255" s="11"/>
      <c r="K255" s="11"/>
      <c r="L255" s="11"/>
      <c r="M255" s="11"/>
      <c r="N255" s="11"/>
      <c r="O255" s="11"/>
      <c r="P255" s="10"/>
      <c r="Y255" s="76"/>
      <c r="Z255" s="76"/>
      <c r="AA255" s="76"/>
      <c r="AB255" s="76"/>
      <c r="AC255" s="76"/>
      <c r="AD255" s="11"/>
      <c r="AE255" s="11"/>
    </row>
    <row r="256" spans="1:31" ht="10.5" customHeight="1">
      <c r="A256" s="11"/>
      <c r="B256" s="11"/>
      <c r="C256" s="11"/>
      <c r="D256" s="11"/>
      <c r="E256" s="11"/>
      <c r="F256" s="11"/>
      <c r="G256" s="11"/>
      <c r="H256" s="11"/>
      <c r="I256" s="11"/>
      <c r="J256" s="11"/>
      <c r="K256" s="11"/>
      <c r="L256" s="11"/>
      <c r="M256" s="11"/>
      <c r="N256" s="11"/>
      <c r="O256" s="11"/>
      <c r="P256" s="10"/>
      <c r="Y256" s="76"/>
      <c r="Z256" s="76"/>
      <c r="AA256" s="76"/>
      <c r="AB256" s="76"/>
      <c r="AC256" s="76"/>
      <c r="AD256" s="11"/>
      <c r="AE256" s="11"/>
    </row>
    <row r="257" spans="1:31" ht="10.5" customHeight="1">
      <c r="A257" s="11"/>
      <c r="B257" s="11"/>
      <c r="C257" s="11"/>
      <c r="D257" s="11"/>
      <c r="E257" s="11"/>
      <c r="F257" s="11"/>
      <c r="G257" s="11"/>
      <c r="H257" s="11"/>
      <c r="I257" s="11"/>
      <c r="J257" s="11"/>
      <c r="K257" s="11"/>
      <c r="L257" s="11"/>
      <c r="M257" s="11"/>
      <c r="N257" s="11"/>
      <c r="O257" s="11"/>
      <c r="P257" s="10"/>
      <c r="Y257" s="76"/>
      <c r="Z257" s="76"/>
      <c r="AA257" s="76"/>
      <c r="AB257" s="76"/>
      <c r="AC257" s="76"/>
      <c r="AD257" s="11"/>
      <c r="AE257" s="11"/>
    </row>
    <row r="258" spans="1:31" ht="10.5" customHeight="1">
      <c r="A258" s="11"/>
      <c r="B258" s="11"/>
      <c r="C258" s="11"/>
      <c r="D258" s="11"/>
      <c r="E258" s="11"/>
      <c r="F258" s="11"/>
      <c r="G258" s="11"/>
      <c r="H258" s="11"/>
      <c r="I258" s="11"/>
      <c r="J258" s="11"/>
      <c r="K258" s="11"/>
      <c r="L258" s="11"/>
      <c r="M258" s="11"/>
      <c r="N258" s="11"/>
      <c r="O258" s="11"/>
      <c r="P258" s="10"/>
      <c r="Y258" s="76"/>
      <c r="Z258" s="76"/>
      <c r="AA258" s="76"/>
      <c r="AB258" s="76"/>
      <c r="AC258" s="76"/>
      <c r="AD258" s="11"/>
      <c r="AE258" s="11"/>
    </row>
    <row r="259" spans="1:31" ht="10.5" customHeight="1">
      <c r="A259" s="11"/>
      <c r="B259" s="11"/>
      <c r="C259" s="11"/>
      <c r="D259" s="11"/>
      <c r="E259" s="11"/>
      <c r="F259" s="11"/>
      <c r="G259" s="11"/>
      <c r="H259" s="11"/>
      <c r="I259" s="11"/>
      <c r="J259" s="11"/>
      <c r="K259" s="11"/>
      <c r="L259" s="11"/>
      <c r="M259" s="11"/>
      <c r="N259" s="11"/>
      <c r="O259" s="11"/>
      <c r="P259" s="10"/>
      <c r="Y259" s="76"/>
      <c r="Z259" s="76"/>
      <c r="AA259" s="76"/>
      <c r="AB259" s="76"/>
      <c r="AC259" s="76"/>
      <c r="AD259" s="11"/>
      <c r="AE259" s="11"/>
    </row>
    <row r="260" spans="1:31" ht="10.5" customHeight="1">
      <c r="A260" s="11"/>
      <c r="B260" s="11"/>
      <c r="C260" s="11"/>
      <c r="D260" s="11"/>
      <c r="E260" s="11"/>
      <c r="F260" s="11"/>
      <c r="G260" s="11"/>
      <c r="H260" s="11"/>
      <c r="I260" s="11"/>
      <c r="J260" s="11"/>
      <c r="K260" s="11"/>
      <c r="L260" s="11"/>
      <c r="M260" s="11"/>
      <c r="N260" s="11"/>
      <c r="O260" s="11"/>
      <c r="P260" s="10"/>
      <c r="Y260" s="76"/>
      <c r="Z260" s="76"/>
      <c r="AA260" s="76"/>
      <c r="AB260" s="76"/>
      <c r="AC260" s="76"/>
      <c r="AD260" s="11"/>
      <c r="AE260" s="11"/>
    </row>
    <row r="261" spans="1:31" ht="10.5" customHeight="1">
      <c r="A261" s="11"/>
      <c r="B261" s="11"/>
      <c r="C261" s="11"/>
      <c r="D261" s="11"/>
      <c r="E261" s="11"/>
      <c r="F261" s="11"/>
      <c r="G261" s="11"/>
      <c r="H261" s="11"/>
      <c r="I261" s="11"/>
      <c r="J261" s="11"/>
      <c r="K261" s="11"/>
      <c r="L261" s="11"/>
      <c r="M261" s="11"/>
      <c r="N261" s="11"/>
      <c r="O261" s="11"/>
      <c r="P261" s="10"/>
      <c r="Y261" s="76"/>
      <c r="Z261" s="76"/>
      <c r="AA261" s="76"/>
      <c r="AB261" s="76"/>
      <c r="AC261" s="76"/>
      <c r="AD261" s="11"/>
      <c r="AE261" s="11"/>
    </row>
    <row r="262" spans="1:31" ht="10.5" customHeight="1">
      <c r="A262" s="11"/>
      <c r="B262" s="11"/>
      <c r="C262" s="11"/>
      <c r="D262" s="11"/>
      <c r="E262" s="11"/>
      <c r="F262" s="11"/>
      <c r="G262" s="11"/>
      <c r="H262" s="11"/>
      <c r="I262" s="11"/>
      <c r="J262" s="11"/>
      <c r="K262" s="11"/>
      <c r="L262" s="11"/>
      <c r="M262" s="11"/>
      <c r="N262" s="11"/>
      <c r="O262" s="11"/>
      <c r="P262" s="10"/>
      <c r="Y262" s="76"/>
      <c r="Z262" s="76"/>
      <c r="AA262" s="76"/>
      <c r="AB262" s="76"/>
      <c r="AC262" s="76"/>
      <c r="AD262" s="11"/>
      <c r="AE262" s="11"/>
    </row>
    <row r="263" spans="1:31" ht="10.5" customHeight="1">
      <c r="A263" s="11"/>
      <c r="B263" s="11"/>
      <c r="C263" s="11"/>
      <c r="D263" s="11"/>
      <c r="E263" s="11"/>
      <c r="F263" s="11"/>
      <c r="G263" s="11"/>
      <c r="H263" s="11"/>
      <c r="I263" s="11"/>
      <c r="J263" s="11"/>
      <c r="K263" s="11"/>
      <c r="L263" s="11"/>
      <c r="M263" s="11"/>
      <c r="N263" s="11"/>
      <c r="O263" s="11"/>
      <c r="P263" s="10"/>
      <c r="Y263" s="76"/>
      <c r="Z263" s="76"/>
      <c r="AA263" s="76"/>
      <c r="AB263" s="76"/>
      <c r="AC263" s="76"/>
      <c r="AD263" s="11"/>
      <c r="AE263" s="11"/>
    </row>
    <row r="264" spans="1:31" ht="10.5" customHeight="1">
      <c r="A264" s="11"/>
      <c r="B264" s="11"/>
      <c r="C264" s="11"/>
      <c r="D264" s="11"/>
      <c r="E264" s="11"/>
      <c r="F264" s="11"/>
      <c r="G264" s="11"/>
      <c r="H264" s="11"/>
      <c r="I264" s="11"/>
      <c r="J264" s="11"/>
      <c r="K264" s="11"/>
      <c r="L264" s="11"/>
      <c r="M264" s="11"/>
      <c r="N264" s="11"/>
      <c r="O264" s="11"/>
      <c r="P264" s="10"/>
      <c r="Y264" s="76"/>
      <c r="Z264" s="76"/>
      <c r="AA264" s="76"/>
      <c r="AB264" s="76"/>
      <c r="AC264" s="76"/>
      <c r="AD264" s="11"/>
      <c r="AE264" s="11"/>
    </row>
    <row r="265" spans="1:31" ht="10.5" customHeight="1">
      <c r="A265" s="11"/>
      <c r="B265" s="11"/>
      <c r="C265" s="11"/>
      <c r="D265" s="11"/>
      <c r="E265" s="11"/>
      <c r="F265" s="11"/>
      <c r="G265" s="11"/>
      <c r="H265" s="11"/>
      <c r="I265" s="11"/>
      <c r="J265" s="11"/>
      <c r="K265" s="11"/>
      <c r="L265" s="11"/>
      <c r="M265" s="11"/>
      <c r="N265" s="11"/>
      <c r="O265" s="11"/>
      <c r="P265" s="10"/>
      <c r="Y265" s="76"/>
      <c r="Z265" s="76"/>
      <c r="AA265" s="76"/>
      <c r="AB265" s="76"/>
      <c r="AC265" s="76"/>
      <c r="AD265" s="11"/>
      <c r="AE265" s="11"/>
    </row>
    <row r="266" spans="1:31" ht="10.5" customHeight="1">
      <c r="A266" s="11"/>
      <c r="B266" s="11"/>
      <c r="C266" s="11"/>
      <c r="D266" s="11"/>
      <c r="E266" s="11"/>
      <c r="F266" s="11"/>
      <c r="G266" s="11"/>
      <c r="H266" s="11"/>
      <c r="I266" s="11"/>
      <c r="J266" s="11"/>
      <c r="K266" s="11"/>
      <c r="L266" s="11"/>
      <c r="M266" s="11"/>
      <c r="N266" s="11"/>
      <c r="O266" s="11"/>
      <c r="P266" s="10"/>
      <c r="Y266" s="76"/>
      <c r="Z266" s="76"/>
      <c r="AA266" s="76"/>
      <c r="AB266" s="76"/>
      <c r="AC266" s="76"/>
      <c r="AD266" s="11"/>
      <c r="AE266" s="11"/>
    </row>
    <row r="267" spans="1:31" ht="10.5" customHeight="1">
      <c r="A267" s="11"/>
      <c r="B267" s="11"/>
      <c r="C267" s="11"/>
      <c r="D267" s="11"/>
      <c r="E267" s="11"/>
      <c r="F267" s="11"/>
      <c r="G267" s="11"/>
      <c r="H267" s="11"/>
      <c r="I267" s="11"/>
      <c r="J267" s="11"/>
      <c r="K267" s="11"/>
      <c r="L267" s="11"/>
      <c r="M267" s="11"/>
      <c r="N267" s="11"/>
      <c r="O267" s="11"/>
      <c r="P267" s="10"/>
      <c r="Y267" s="76"/>
      <c r="Z267" s="76"/>
      <c r="AA267" s="76"/>
      <c r="AB267" s="76"/>
      <c r="AC267" s="76"/>
      <c r="AD267" s="11"/>
      <c r="AE267" s="11"/>
    </row>
    <row r="268" spans="1:31" ht="10.5" customHeight="1">
      <c r="A268" s="11"/>
      <c r="B268" s="11"/>
      <c r="C268" s="11"/>
      <c r="D268" s="11"/>
      <c r="E268" s="11"/>
      <c r="F268" s="11"/>
      <c r="G268" s="11"/>
      <c r="H268" s="11"/>
      <c r="I268" s="11"/>
      <c r="J268" s="11"/>
      <c r="K268" s="11"/>
      <c r="L268" s="11"/>
      <c r="M268" s="11"/>
      <c r="N268" s="11"/>
      <c r="O268" s="11"/>
      <c r="P268" s="10"/>
      <c r="Y268" s="76"/>
      <c r="Z268" s="76"/>
      <c r="AA268" s="76"/>
      <c r="AB268" s="76"/>
      <c r="AC268" s="76"/>
      <c r="AD268" s="11"/>
      <c r="AE268" s="11"/>
    </row>
    <row r="269" spans="1:31" ht="10.5" customHeight="1">
      <c r="A269" s="11"/>
      <c r="B269" s="11"/>
      <c r="C269" s="11"/>
      <c r="D269" s="11"/>
      <c r="E269" s="11"/>
      <c r="F269" s="11"/>
      <c r="G269" s="11"/>
      <c r="H269" s="11"/>
      <c r="I269" s="11"/>
      <c r="J269" s="11"/>
      <c r="K269" s="11"/>
      <c r="L269" s="11"/>
      <c r="M269" s="11"/>
      <c r="N269" s="11"/>
      <c r="O269" s="11"/>
      <c r="P269" s="10"/>
      <c r="Y269" s="76"/>
      <c r="Z269" s="76"/>
      <c r="AA269" s="76"/>
      <c r="AB269" s="76"/>
      <c r="AC269" s="76"/>
      <c r="AD269" s="11"/>
      <c r="AE269" s="11"/>
    </row>
    <row r="270" spans="1:31" ht="10.5" customHeight="1">
      <c r="A270" s="11"/>
      <c r="B270" s="11"/>
      <c r="C270" s="11"/>
      <c r="D270" s="11"/>
      <c r="E270" s="11"/>
      <c r="F270" s="11"/>
      <c r="G270" s="11"/>
      <c r="H270" s="11"/>
      <c r="I270" s="11"/>
      <c r="J270" s="11"/>
      <c r="K270" s="11"/>
      <c r="L270" s="11"/>
      <c r="M270" s="11"/>
      <c r="N270" s="11"/>
      <c r="O270" s="11"/>
      <c r="P270" s="10"/>
      <c r="Y270" s="76"/>
      <c r="Z270" s="76"/>
      <c r="AA270" s="76"/>
      <c r="AB270" s="76"/>
      <c r="AC270" s="76"/>
      <c r="AD270" s="11"/>
      <c r="AE270" s="11"/>
    </row>
    <row r="271" spans="1:31" ht="10.5" customHeight="1">
      <c r="P271" s="10"/>
      <c r="Y271" s="76"/>
      <c r="Z271" s="76"/>
      <c r="AA271" s="76"/>
      <c r="AB271" s="76"/>
      <c r="AC271" s="76"/>
      <c r="AD271" s="11"/>
      <c r="AE271" s="11"/>
    </row>
    <row r="272" spans="1:31"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row r="1014" ht="15.75" customHeight="1"/>
    <row r="1015" ht="15.75" customHeight="1"/>
    <row r="1016" ht="15.75" customHeight="1"/>
    <row r="1017" ht="15.75" customHeight="1"/>
    <row r="1018" ht="15.75" customHeight="1"/>
    <row r="1019" ht="15.75" customHeight="1"/>
    <row r="1020" ht="15.75" customHeight="1"/>
    <row r="1021" ht="15.75" customHeight="1"/>
    <row r="1022" ht="15.75" customHeight="1"/>
    <row r="1023" ht="15.75" customHeight="1"/>
    <row r="1024" ht="15.75" customHeight="1"/>
    <row r="1025" ht="15.75" customHeight="1"/>
    <row r="1026" ht="15.75" customHeight="1"/>
    <row r="1027" ht="15.75" customHeight="1"/>
    <row r="1028" ht="15.75" customHeight="1"/>
  </sheetData>
  <sheetProtection algorithmName="SHA-512" hashValue="s+YSkChcUWHFoJYFDPBAeT/VmWt0z3NHs/GzWJhe764HHJfLGUquvtllrMKbFdyeq3hntvuOhvF5Q1yU5q6cEw==" saltValue="yWbJghpIEQSe1NEOp8CQgQ==" spinCount="100000" sheet="1" objects="1" scenarios="1"/>
  <mergeCells count="131">
    <mergeCell ref="F35:G35"/>
    <mergeCell ref="F28:G28"/>
    <mergeCell ref="H28:J28"/>
    <mergeCell ref="K28:L28"/>
    <mergeCell ref="C34:D34"/>
    <mergeCell ref="F34:H34"/>
    <mergeCell ref="C26:D26"/>
    <mergeCell ref="I29:J29"/>
    <mergeCell ref="A1:O1"/>
    <mergeCell ref="N3:O3"/>
    <mergeCell ref="A4:M7"/>
    <mergeCell ref="B8:C8"/>
    <mergeCell ref="D8:H8"/>
    <mergeCell ref="N5:O5"/>
    <mergeCell ref="N6:O7"/>
    <mergeCell ref="C18:O18"/>
    <mergeCell ref="O9:O12"/>
    <mergeCell ref="K11:N11"/>
    <mergeCell ref="C10:G12"/>
    <mergeCell ref="D9:G9"/>
    <mergeCell ref="C13:G14"/>
    <mergeCell ref="K13:O13"/>
    <mergeCell ref="C15:G16"/>
    <mergeCell ref="B32:E32"/>
    <mergeCell ref="A25:A26"/>
    <mergeCell ref="A9:A18"/>
    <mergeCell ref="E26:G26"/>
    <mergeCell ref="A28:A34"/>
    <mergeCell ref="B9:B12"/>
    <mergeCell ref="B15:B16"/>
    <mergeCell ref="B13:B14"/>
    <mergeCell ref="B17:B18"/>
    <mergeCell ref="B29:E29"/>
    <mergeCell ref="B30:E30"/>
    <mergeCell ref="B31:E31"/>
    <mergeCell ref="B33:E33"/>
    <mergeCell ref="C23:H23"/>
    <mergeCell ref="C25:K25"/>
    <mergeCell ref="M37:N37"/>
    <mergeCell ref="J12:N12"/>
    <mergeCell ref="I30:J30"/>
    <mergeCell ref="I32:J32"/>
    <mergeCell ref="I34:J34"/>
    <mergeCell ref="H9:I10"/>
    <mergeCell ref="H11:I12"/>
    <mergeCell ref="H13:I14"/>
    <mergeCell ref="H15:I16"/>
    <mergeCell ref="K9:N9"/>
    <mergeCell ref="J10:N10"/>
    <mergeCell ref="J14:O14"/>
    <mergeCell ref="J15:O16"/>
    <mergeCell ref="M28:O28"/>
    <mergeCell ref="M29:O33"/>
    <mergeCell ref="L26:O26"/>
    <mergeCell ref="I26:K26"/>
    <mergeCell ref="I31:J31"/>
    <mergeCell ref="I33:J33"/>
    <mergeCell ref="C37:K37"/>
    <mergeCell ref="I23:O23"/>
    <mergeCell ref="M25:N25"/>
    <mergeCell ref="B35:D35"/>
    <mergeCell ref="M34:N34"/>
    <mergeCell ref="J54:O54"/>
    <mergeCell ref="J64:O64"/>
    <mergeCell ref="J62:O62"/>
    <mergeCell ref="B49:B52"/>
    <mergeCell ref="D49:G49"/>
    <mergeCell ref="B53:B54"/>
    <mergeCell ref="C53:G54"/>
    <mergeCell ref="K53:O53"/>
    <mergeCell ref="C59:D59"/>
    <mergeCell ref="E59:G59"/>
    <mergeCell ref="H59:J59"/>
    <mergeCell ref="L59:O59"/>
    <mergeCell ref="H53:I54"/>
    <mergeCell ref="H51:I52"/>
    <mergeCell ref="H49:I50"/>
    <mergeCell ref="B61:B62"/>
    <mergeCell ref="L70:M70"/>
    <mergeCell ref="N70:O70"/>
    <mergeCell ref="H55:I56"/>
    <mergeCell ref="H61:I62"/>
    <mergeCell ref="H63:I64"/>
    <mergeCell ref="H65:I65"/>
    <mergeCell ref="B70:J70"/>
    <mergeCell ref="C55:G56"/>
    <mergeCell ref="K63:O63"/>
    <mergeCell ref="C67:O67"/>
    <mergeCell ref="A68:O68"/>
    <mergeCell ref="C58:O58"/>
    <mergeCell ref="B55:B56"/>
    <mergeCell ref="B57:B58"/>
    <mergeCell ref="C65:G65"/>
    <mergeCell ref="A61:A67"/>
    <mergeCell ref="J55:O56"/>
    <mergeCell ref="K40:L40"/>
    <mergeCell ref="M45:N45"/>
    <mergeCell ref="M47:N47"/>
    <mergeCell ref="I45:K45"/>
    <mergeCell ref="C50:G52"/>
    <mergeCell ref="K51:O51"/>
    <mergeCell ref="E38:G38"/>
    <mergeCell ref="K49:O49"/>
    <mergeCell ref="J52:O52"/>
    <mergeCell ref="J50:O50"/>
    <mergeCell ref="C43:D43"/>
    <mergeCell ref="F43:H43"/>
    <mergeCell ref="A37:A38"/>
    <mergeCell ref="B40:E40"/>
    <mergeCell ref="B28:E28"/>
    <mergeCell ref="H47:L47"/>
    <mergeCell ref="B66:B67"/>
    <mergeCell ref="C61:G62"/>
    <mergeCell ref="K61:O61"/>
    <mergeCell ref="B63:B64"/>
    <mergeCell ref="C63:G64"/>
    <mergeCell ref="J65:O65"/>
    <mergeCell ref="A49:A59"/>
    <mergeCell ref="C38:D38"/>
    <mergeCell ref="B45:H45"/>
    <mergeCell ref="A40:A43"/>
    <mergeCell ref="M41:O42"/>
    <mergeCell ref="B41:E41"/>
    <mergeCell ref="B42:E42"/>
    <mergeCell ref="I41:J41"/>
    <mergeCell ref="I43:J43"/>
    <mergeCell ref="M40:O40"/>
    <mergeCell ref="I42:J42"/>
    <mergeCell ref="M43:N43"/>
    <mergeCell ref="F40:G40"/>
    <mergeCell ref="H40:J40"/>
  </mergeCells>
  <phoneticPr fontId="8"/>
  <conditionalFormatting sqref="B23">
    <cfRule type="expression" dxfId="66" priority="80">
      <formula>$G$21=TRUE</formula>
    </cfRule>
  </conditionalFormatting>
  <conditionalFormatting sqref="B29 H29:L29">
    <cfRule type="expression" dxfId="65" priority="56">
      <formula>$F$29=FALSE</formula>
    </cfRule>
  </conditionalFormatting>
  <conditionalFormatting sqref="B30 H30:L30">
    <cfRule type="expression" dxfId="64" priority="62">
      <formula>$F$30=FALSE</formula>
    </cfRule>
  </conditionalFormatting>
  <conditionalFormatting sqref="B31 H31:I31 K31:L31">
    <cfRule type="expression" dxfId="63" priority="60">
      <formula>$F$31=FALSE</formula>
    </cfRule>
  </conditionalFormatting>
  <conditionalFormatting sqref="B32 H32:L32 I33:J33">
    <cfRule type="expression" dxfId="62" priority="58">
      <formula>$F$32=FALSE</formula>
    </cfRule>
  </conditionalFormatting>
  <conditionalFormatting sqref="B33 H33 K33:L33">
    <cfRule type="expression" dxfId="61" priority="57">
      <formula>$F$33=FALSE</formula>
    </cfRule>
  </conditionalFormatting>
  <conditionalFormatting sqref="B37 L37">
    <cfRule type="expression" dxfId="60" priority="1">
      <formula>$V$37="込み"</formula>
    </cfRule>
  </conditionalFormatting>
  <conditionalFormatting sqref="B37">
    <cfRule type="expression" dxfId="59" priority="36">
      <formula>$T$32="込み"</formula>
    </cfRule>
  </conditionalFormatting>
  <conditionalFormatting sqref="B41 H41:L41">
    <cfRule type="expression" dxfId="58" priority="52">
      <formula>$F$41=FALSE</formula>
    </cfRule>
  </conditionalFormatting>
  <conditionalFormatting sqref="B42 H42:L42">
    <cfRule type="expression" dxfId="57" priority="22">
      <formula>$F$42=FALSE</formula>
    </cfRule>
  </conditionalFormatting>
  <conditionalFormatting sqref="B23:C23 B25:O25">
    <cfRule type="expression" dxfId="56" priority="82">
      <formula>$A$21=FALSE</formula>
    </cfRule>
  </conditionalFormatting>
  <conditionalFormatting sqref="B38:D38">
    <cfRule type="expression" dxfId="55" priority="94">
      <formula>$V$37="込み"</formula>
    </cfRule>
  </conditionalFormatting>
  <conditionalFormatting sqref="B26:E26 H26:I26">
    <cfRule type="expression" dxfId="54" priority="39">
      <formula>$A$21=FALSE</formula>
    </cfRule>
  </conditionalFormatting>
  <conditionalFormatting sqref="B38:G38 B37:O37">
    <cfRule type="expression" dxfId="53" priority="100">
      <formula>$G$21=FALSE</formula>
    </cfRule>
  </conditionalFormatting>
  <conditionalFormatting sqref="B38:G38">
    <cfRule type="expression" dxfId="52" priority="95">
      <formula>$V$37="込み"</formula>
    </cfRule>
  </conditionalFormatting>
  <conditionalFormatting sqref="B40:O42 B43:C43 E43:F43 I43:O43">
    <cfRule type="expression" dxfId="51" priority="21">
      <formula>$K$21=FALSE</formula>
    </cfRule>
  </conditionalFormatting>
  <conditionalFormatting sqref="C37 M37 O37">
    <cfRule type="expression" dxfId="50" priority="85">
      <formula>$V$37="込み"</formula>
    </cfRule>
  </conditionalFormatting>
  <conditionalFormatting sqref="C23:H23">
    <cfRule type="expression" dxfId="49" priority="79">
      <formula>$G$21=TRUE</formula>
    </cfRule>
  </conditionalFormatting>
  <conditionalFormatting sqref="E59:O59">
    <cfRule type="expression" dxfId="48" priority="5">
      <formula>$C$59="公表不可"</formula>
    </cfRule>
  </conditionalFormatting>
  <conditionalFormatting sqref="F28:O32 B28:B33 F33:H33 I33:O34 B34:C34 E34:F34">
    <cfRule type="expression" dxfId="47" priority="3">
      <formula>$C$21=FALSE</formula>
    </cfRule>
  </conditionalFormatting>
  <conditionalFormatting sqref="L59:O59">
    <cfRule type="expression" dxfId="46" priority="4">
      <formula>$L$59="掲載表記名で上書きしてください"</formula>
    </cfRule>
  </conditionalFormatting>
  <dataValidations count="16">
    <dataValidation type="list" allowBlank="1" showErrorMessage="1" sqref="C61" xr:uid="{15F69246-17F4-483E-B661-0EB01987998D}">
      <formula1>$Q$62:$Q$64</formula1>
    </dataValidation>
    <dataValidation type="custom" allowBlank="1" showInputMessage="1" showErrorMessage="1" error="正しい値を入力してください。" sqref="E38" xr:uid="{B59E64BD-7EE4-4E32-AABE-3D196D1DE7A3}">
      <formula1>IF(V37=0, E38&gt;=30, IF(V37="込み", E38&gt;=30, TRUE))</formula1>
    </dataValidation>
    <dataValidation type="list" allowBlank="1" showInputMessage="1" showErrorMessage="1" sqref="C23:H23" xr:uid="{6AB9CE33-B293-4D3A-9D04-E5CBFAD83C86}">
      <formula1>$Q$46:$Q$47</formula1>
    </dataValidation>
    <dataValidation type="date" operator="greaterThanOrEqual" allowBlank="1" showInputMessage="1" showErrorMessage="1" prompt="yyyy/mm/dd_x000a_の形式で入力してください。" sqref="N3:O3" xr:uid="{3DAA9F84-8A52-40B2-B7BE-C4CF8AF5EA25}">
      <formula1>44652</formula1>
    </dataValidation>
    <dataValidation imeMode="halfAlpha" allowBlank="1" showInputMessage="1" showErrorMessage="1" prompt="XXX-XXXX_x000a_の形式で入力してください。" sqref="F57 F17 D17 F66 D66 D57" xr:uid="{29E5A30D-819A-40C3-9AD7-44DA8599DEC4}"/>
    <dataValidation imeMode="fullKatakana" allowBlank="1" showInputMessage="1" showErrorMessage="1" sqref="D9:G9 K63:O63 K11:N11 K13:O13 D49:G49 K9 K51:O51 K53:O53 K61:O61 K49" xr:uid="{CE3F6C76-81DA-460E-A4EE-5BF9E5AF15A3}"/>
    <dataValidation imeMode="halfAlpha" allowBlank="1" showInputMessage="1" showErrorMessage="1" sqref="C15:G16 C65:G65 C55:G56" xr:uid="{0953E726-E9C2-485C-89FD-5AB8B17D4E6D}"/>
    <dataValidation type="list" allowBlank="1" showErrorMessage="1" sqref="C25:K25" xr:uid="{D3743BE5-8664-46C6-A4A3-6092281AC242}">
      <formula1>$Q$22:$Q$25</formula1>
    </dataValidation>
    <dataValidation type="custom" allowBlank="1" showInputMessage="1" showErrorMessage="1" error="正しい値を入力してください。" prompt="半角数字で入力してください" sqref="I26" xr:uid="{CB518CA5-A86E-4750-A9AA-4287B4FD145A}">
      <formula1>IF(V24=1, AND(ISNUMBER(I26), I26&gt;=20), IF(V24=2, AND(ISNUMBER(I26), I26&gt;=1), TRUE))</formula1>
    </dataValidation>
    <dataValidation type="list" allowBlank="1" showErrorMessage="1" sqref="C37:K37" xr:uid="{E6D3F609-37F6-4D01-9A7F-7846FF5EF909}">
      <formula1>$Q$37</formula1>
    </dataValidation>
    <dataValidation allowBlank="1" showInputMessage="1" showErrorMessage="1" prompt="フルネームで入力" sqref="N70:O70" xr:uid="{8AB00EB3-E4BC-482D-9A92-04C6618C5758}"/>
    <dataValidation allowBlank="1" showInputMessage="1" showErrorMessage="1" prompt="半角数字で入力してください" sqref="F29:F33 F41:F42 E26:G26" xr:uid="{250F4010-A935-42FF-B590-A171F23B7BD1}"/>
    <dataValidation allowBlank="1" showInputMessage="1" showErrorMessage="1" error="半角英数字でご入力ください" prompt="半角英数字で入力してください" sqref="J15:O16 J55:O56" xr:uid="{7C6332AC-E8C2-4220-AAE0-819B87072814}"/>
    <dataValidation imeMode="halfAlpha" allowBlank="1" showInputMessage="1" showErrorMessage="1" prompt="半角英数字で入力してください" sqref="J65:O65" xr:uid="{53FBFF4F-01C3-4DA3-9D6F-462F9A012580}"/>
    <dataValidation type="list" allowBlank="1" showInputMessage="1" showErrorMessage="1" sqref="H59:J59" xr:uid="{95A8750B-796D-44FC-9536-F8B09DD4EBA3}">
      <formula1>$Q$60:$Q$61</formula1>
    </dataValidation>
    <dataValidation type="list" allowBlank="1" showInputMessage="1" showErrorMessage="1" sqref="C59:D59" xr:uid="{413DB9A8-36B2-4677-81ED-008177A25CE4}">
      <formula1>$Q$58:$Q$59</formula1>
    </dataValidation>
  </dataValidations>
  <pageMargins left="0.7" right="0.7" top="0.75" bottom="0.75" header="0.3" footer="0.3"/>
  <pageSetup paperSize="9" scale="36"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077" r:id="rId4" name="Check Box 5">
              <controlPr locked="0" defaultSize="0" autoFill="0" autoLine="0" autoPict="0">
                <anchor moveWithCells="1">
                  <from>
                    <xdr:col>0</xdr:col>
                    <xdr:colOff>647700</xdr:colOff>
                    <xdr:row>20</xdr:row>
                    <xdr:rowOff>12700</xdr:rowOff>
                  </from>
                  <to>
                    <xdr:col>0</xdr:col>
                    <xdr:colOff>952500</xdr:colOff>
                    <xdr:row>21</xdr:row>
                    <xdr:rowOff>25400</xdr:rowOff>
                  </to>
                </anchor>
              </controlPr>
            </control>
          </mc:Choice>
        </mc:AlternateContent>
        <mc:AlternateContent xmlns:mc="http://schemas.openxmlformats.org/markup-compatibility/2006">
          <mc:Choice Requires="x14">
            <control shapeId="3078" r:id="rId5" name="Check Box 6">
              <controlPr locked="0" defaultSize="0" autoFill="0" autoLine="0" autoPict="0">
                <anchor moveWithCells="1">
                  <from>
                    <xdr:col>6</xdr:col>
                    <xdr:colOff>222250</xdr:colOff>
                    <xdr:row>19</xdr:row>
                    <xdr:rowOff>177800</xdr:rowOff>
                  </from>
                  <to>
                    <xdr:col>7</xdr:col>
                    <xdr:colOff>82550</xdr:colOff>
                    <xdr:row>21</xdr:row>
                    <xdr:rowOff>12700</xdr:rowOff>
                  </to>
                </anchor>
              </controlPr>
            </control>
          </mc:Choice>
        </mc:AlternateContent>
        <mc:AlternateContent xmlns:mc="http://schemas.openxmlformats.org/markup-compatibility/2006">
          <mc:Choice Requires="x14">
            <control shapeId="3083" r:id="rId6" name="Check Box 11">
              <controlPr locked="0" defaultSize="0" autoFill="0" autoLine="0" autoPict="0">
                <anchor moveWithCells="1">
                  <from>
                    <xdr:col>10</xdr:col>
                    <xdr:colOff>558800</xdr:colOff>
                    <xdr:row>19</xdr:row>
                    <xdr:rowOff>215900</xdr:rowOff>
                  </from>
                  <to>
                    <xdr:col>11</xdr:col>
                    <xdr:colOff>279400</xdr:colOff>
                    <xdr:row>21</xdr:row>
                    <xdr:rowOff>0</xdr:rowOff>
                  </to>
                </anchor>
              </controlPr>
            </control>
          </mc:Choice>
        </mc:AlternateContent>
        <mc:AlternateContent xmlns:mc="http://schemas.openxmlformats.org/markup-compatibility/2006">
          <mc:Choice Requires="x14">
            <control shapeId="3084" r:id="rId7" name="Check Box 12">
              <controlPr locked="0" defaultSize="0" autoFill="0" autoLine="0" autoPict="0">
                <anchor moveWithCells="1">
                  <from>
                    <xdr:col>2</xdr:col>
                    <xdr:colOff>393700</xdr:colOff>
                    <xdr:row>19</xdr:row>
                    <xdr:rowOff>190500</xdr:rowOff>
                  </from>
                  <to>
                    <xdr:col>3</xdr:col>
                    <xdr:colOff>165100</xdr:colOff>
                    <xdr:row>21</xdr:row>
                    <xdr:rowOff>12700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E88EE-EC5D-4DE9-8AE9-0443767A43FE}">
  <sheetPr>
    <pageSetUpPr fitToPage="1"/>
  </sheetPr>
  <dimension ref="A1:AF1028"/>
  <sheetViews>
    <sheetView showGridLines="0" zoomScale="70" zoomScaleNormal="70" workbookViewId="0">
      <selection activeCell="B45" sqref="B45:H45"/>
    </sheetView>
  </sheetViews>
  <sheetFormatPr defaultColWidth="14.453125" defaultRowHeight="15" customHeight="1"/>
  <cols>
    <col min="1" max="1" width="14.1796875" style="12" customWidth="1"/>
    <col min="2" max="2" width="28.6328125" style="12" customWidth="1"/>
    <col min="3" max="3" width="10.08984375" style="12" customWidth="1"/>
    <col min="4" max="4" width="21.36328125" style="12" customWidth="1"/>
    <col min="5" max="5" width="15.36328125" style="12" customWidth="1"/>
    <col min="6" max="6" width="8.1796875" style="12" customWidth="1"/>
    <col min="7" max="7" width="7" style="12" customWidth="1"/>
    <col min="8" max="8" width="20.453125" style="12" customWidth="1"/>
    <col min="9" max="9" width="4.6328125" style="12" customWidth="1"/>
    <col min="10" max="11" width="11.1796875" style="12" customWidth="1"/>
    <col min="12" max="12" width="11.453125" style="12" customWidth="1"/>
    <col min="13" max="13" width="10.81640625" style="12" customWidth="1"/>
    <col min="14" max="14" width="6.6328125" style="12" customWidth="1"/>
    <col min="15" max="15" width="12.36328125" style="12" customWidth="1"/>
    <col min="16" max="16" width="9.453125" style="44" customWidth="1"/>
    <col min="17" max="17" width="59.36328125" style="79" customWidth="1"/>
    <col min="18" max="19" width="7.453125" style="79" customWidth="1"/>
    <col min="20" max="21" width="10.453125" style="79" customWidth="1"/>
    <col min="22" max="29" width="7.453125" style="79" customWidth="1"/>
    <col min="30" max="31" width="7.453125" style="12" customWidth="1"/>
    <col min="32" max="16384" width="14.453125" style="12"/>
  </cols>
  <sheetData>
    <row r="1" spans="1:31" ht="24.75" customHeight="1">
      <c r="A1" s="407" t="s">
        <v>74</v>
      </c>
      <c r="B1" s="408"/>
      <c r="C1" s="408"/>
      <c r="D1" s="408"/>
      <c r="E1" s="409"/>
      <c r="F1" s="409"/>
      <c r="G1" s="408"/>
      <c r="H1" s="408"/>
      <c r="I1" s="408"/>
      <c r="J1" s="409"/>
      <c r="K1" s="408"/>
      <c r="L1" s="408"/>
      <c r="M1" s="408"/>
      <c r="N1" s="408"/>
      <c r="O1" s="408"/>
      <c r="P1" s="10"/>
      <c r="Y1" s="76"/>
      <c r="Z1" s="76"/>
      <c r="AA1" s="76"/>
      <c r="AB1" s="76"/>
      <c r="AC1" s="76"/>
      <c r="AD1" s="11"/>
      <c r="AE1" s="11"/>
    </row>
    <row r="2" spans="1:31" ht="7.5" customHeight="1">
      <c r="A2" s="11"/>
      <c r="B2" s="11"/>
      <c r="C2" s="11"/>
      <c r="D2" s="11"/>
      <c r="E2" s="11"/>
      <c r="F2" s="11"/>
      <c r="G2" s="11"/>
      <c r="H2" s="11"/>
      <c r="I2" s="11"/>
      <c r="J2" s="11"/>
      <c r="K2" s="11"/>
      <c r="L2" s="11"/>
      <c r="M2" s="11"/>
      <c r="N2" s="11"/>
      <c r="O2" s="11"/>
      <c r="P2" s="10"/>
      <c r="Y2" s="76"/>
      <c r="Z2" s="76"/>
      <c r="AA2" s="76"/>
      <c r="AB2" s="76"/>
      <c r="AC2" s="76"/>
      <c r="AD2" s="11"/>
      <c r="AE2" s="11"/>
    </row>
    <row r="3" spans="1:31" ht="16.5" customHeight="1">
      <c r="A3" s="13"/>
      <c r="B3" s="13"/>
      <c r="C3" s="13"/>
      <c r="D3" s="13"/>
      <c r="E3" s="13"/>
      <c r="F3" s="13"/>
      <c r="G3" s="13"/>
      <c r="H3" s="13"/>
      <c r="I3" s="13"/>
      <c r="J3" s="13"/>
      <c r="K3" s="13"/>
      <c r="L3" s="13"/>
      <c r="M3" s="206" t="s">
        <v>36</v>
      </c>
      <c r="N3" s="574">
        <v>46113</v>
      </c>
      <c r="O3" s="575"/>
      <c r="P3" s="14"/>
      <c r="Y3" s="77"/>
      <c r="Z3" s="77"/>
      <c r="AA3" s="77"/>
      <c r="AB3" s="77"/>
      <c r="AC3" s="77"/>
      <c r="AD3" s="13"/>
      <c r="AE3" s="13"/>
    </row>
    <row r="4" spans="1:31" ht="8" customHeight="1">
      <c r="A4" s="412" t="s">
        <v>312</v>
      </c>
      <c r="B4" s="413"/>
      <c r="C4" s="413"/>
      <c r="D4" s="413"/>
      <c r="E4" s="413"/>
      <c r="F4" s="413"/>
      <c r="G4" s="413"/>
      <c r="H4" s="413"/>
      <c r="I4" s="413"/>
      <c r="J4" s="413"/>
      <c r="K4" s="413"/>
      <c r="L4" s="413"/>
      <c r="M4" s="413"/>
      <c r="N4" s="13"/>
      <c r="O4" s="13"/>
      <c r="P4" s="14"/>
      <c r="Y4" s="77"/>
      <c r="Z4" s="77"/>
      <c r="AA4" s="77"/>
      <c r="AB4" s="77"/>
      <c r="AC4" s="77"/>
      <c r="AD4" s="13"/>
      <c r="AE4" s="13"/>
    </row>
    <row r="5" spans="1:31" ht="18" customHeight="1">
      <c r="A5" s="413"/>
      <c r="B5" s="413"/>
      <c r="C5" s="413"/>
      <c r="D5" s="413"/>
      <c r="E5" s="413"/>
      <c r="F5" s="413"/>
      <c r="G5" s="413"/>
      <c r="H5" s="413"/>
      <c r="I5" s="413"/>
      <c r="J5" s="413"/>
      <c r="K5" s="413"/>
      <c r="L5" s="413"/>
      <c r="M5" s="413"/>
      <c r="N5" s="418"/>
      <c r="O5" s="418"/>
      <c r="P5" s="14"/>
      <c r="Y5" s="77"/>
      <c r="Z5" s="77"/>
      <c r="AA5" s="77"/>
      <c r="AB5" s="77"/>
      <c r="AC5" s="77"/>
      <c r="AD5" s="13"/>
      <c r="AE5" s="13"/>
    </row>
    <row r="6" spans="1:31" ht="10.5" customHeight="1">
      <c r="A6" s="413"/>
      <c r="B6" s="413"/>
      <c r="C6" s="413"/>
      <c r="D6" s="413"/>
      <c r="E6" s="413"/>
      <c r="F6" s="413"/>
      <c r="G6" s="413"/>
      <c r="H6" s="413"/>
      <c r="I6" s="413"/>
      <c r="J6" s="413"/>
      <c r="K6" s="413"/>
      <c r="L6" s="413"/>
      <c r="M6" s="413"/>
      <c r="N6" s="419"/>
      <c r="O6" s="419"/>
      <c r="P6" s="14"/>
      <c r="Y6" s="77"/>
      <c r="Z6" s="77"/>
      <c r="AA6" s="77"/>
      <c r="AB6" s="77"/>
      <c r="AC6" s="77"/>
      <c r="AD6" s="13"/>
      <c r="AE6" s="13"/>
    </row>
    <row r="7" spans="1:31" ht="9.5" customHeight="1">
      <c r="A7" s="413"/>
      <c r="B7" s="413"/>
      <c r="C7" s="413"/>
      <c r="D7" s="413"/>
      <c r="E7" s="413"/>
      <c r="F7" s="413"/>
      <c r="G7" s="413"/>
      <c r="H7" s="413"/>
      <c r="I7" s="413"/>
      <c r="J7" s="413"/>
      <c r="K7" s="413"/>
      <c r="L7" s="413"/>
      <c r="M7" s="413"/>
      <c r="N7" s="419"/>
      <c r="O7" s="419"/>
      <c r="P7" s="14"/>
      <c r="Y7" s="77"/>
      <c r="Z7" s="77"/>
      <c r="AA7" s="77"/>
      <c r="AB7" s="77"/>
      <c r="AC7" s="77"/>
      <c r="AD7" s="13"/>
      <c r="AE7" s="13"/>
    </row>
    <row r="8" spans="1:31" ht="14.5" customHeight="1">
      <c r="A8" s="15"/>
      <c r="B8" s="576" t="s">
        <v>15</v>
      </c>
      <c r="C8" s="219"/>
      <c r="D8" s="416"/>
      <c r="E8" s="417"/>
      <c r="F8" s="417"/>
      <c r="G8" s="416"/>
      <c r="H8" s="416"/>
      <c r="I8" s="9"/>
      <c r="J8" s="42"/>
      <c r="K8" s="9"/>
      <c r="L8" s="16"/>
      <c r="M8" s="13"/>
      <c r="N8" s="13"/>
      <c r="O8" s="13"/>
      <c r="P8" s="14"/>
      <c r="Y8" s="77"/>
      <c r="Z8" s="77"/>
      <c r="AA8" s="77"/>
      <c r="AB8" s="77"/>
      <c r="AC8" s="77"/>
      <c r="AD8" s="13"/>
      <c r="AE8" s="13"/>
    </row>
    <row r="9" spans="1:31" ht="16" customHeight="1">
      <c r="A9" s="387" t="s">
        <v>262</v>
      </c>
      <c r="B9" s="580" t="s">
        <v>280</v>
      </c>
      <c r="C9" s="17" t="s">
        <v>17</v>
      </c>
      <c r="D9" s="473" t="s">
        <v>132</v>
      </c>
      <c r="E9" s="474"/>
      <c r="F9" s="474"/>
      <c r="G9" s="475"/>
      <c r="H9" s="582" t="s">
        <v>57</v>
      </c>
      <c r="I9" s="582"/>
      <c r="J9" s="138" t="s">
        <v>17</v>
      </c>
      <c r="K9" s="436" t="s">
        <v>281</v>
      </c>
      <c r="L9" s="437"/>
      <c r="M9" s="437"/>
      <c r="N9" s="438"/>
      <c r="O9" s="423" t="s">
        <v>18</v>
      </c>
      <c r="P9" s="10"/>
      <c r="Y9" s="76"/>
      <c r="Z9" s="76"/>
      <c r="AA9" s="76"/>
      <c r="AB9" s="76"/>
      <c r="AC9" s="76"/>
      <c r="AD9" s="11"/>
      <c r="AE9" s="11"/>
    </row>
    <row r="10" spans="1:31" ht="30" customHeight="1">
      <c r="A10" s="388"/>
      <c r="B10" s="581"/>
      <c r="C10" s="456" t="s">
        <v>133</v>
      </c>
      <c r="D10" s="480"/>
      <c r="E10" s="480"/>
      <c r="F10" s="480"/>
      <c r="G10" s="480"/>
      <c r="H10" s="582"/>
      <c r="I10" s="582"/>
      <c r="J10" s="445" t="s">
        <v>136</v>
      </c>
      <c r="K10" s="446"/>
      <c r="L10" s="446"/>
      <c r="M10" s="446"/>
      <c r="N10" s="447"/>
      <c r="O10" s="424"/>
      <c r="P10" s="10"/>
      <c r="Y10" s="76"/>
      <c r="Z10" s="76"/>
      <c r="AA10" s="76"/>
      <c r="AB10" s="76"/>
      <c r="AC10" s="76"/>
      <c r="AD10" s="11"/>
      <c r="AE10" s="11"/>
    </row>
    <row r="11" spans="1:31" ht="16" customHeight="1">
      <c r="A11" s="388"/>
      <c r="B11" s="581"/>
      <c r="C11" s="481"/>
      <c r="D11" s="482"/>
      <c r="E11" s="482"/>
      <c r="F11" s="482"/>
      <c r="G11" s="583"/>
      <c r="H11" s="584" t="s">
        <v>278</v>
      </c>
      <c r="I11" s="585"/>
      <c r="J11" s="139" t="s">
        <v>17</v>
      </c>
      <c r="K11" s="436"/>
      <c r="L11" s="475"/>
      <c r="M11" s="475"/>
      <c r="N11" s="579"/>
      <c r="O11" s="424"/>
      <c r="P11" s="10"/>
      <c r="Y11" s="76"/>
      <c r="Z11" s="76"/>
      <c r="AA11" s="76"/>
      <c r="AB11" s="76"/>
      <c r="AC11" s="76"/>
      <c r="AD11" s="11"/>
      <c r="AE11" s="11"/>
    </row>
    <row r="12" spans="1:31" ht="29.5" customHeight="1">
      <c r="A12" s="388"/>
      <c r="B12" s="504"/>
      <c r="C12" s="484"/>
      <c r="D12" s="485"/>
      <c r="E12" s="486"/>
      <c r="F12" s="486"/>
      <c r="G12" s="492"/>
      <c r="H12" s="586"/>
      <c r="I12" s="490"/>
      <c r="J12" s="445"/>
      <c r="K12" s="446"/>
      <c r="L12" s="446"/>
      <c r="M12" s="446"/>
      <c r="N12" s="447"/>
      <c r="O12" s="425"/>
      <c r="P12" s="10"/>
      <c r="Y12" s="76"/>
      <c r="Z12" s="76"/>
      <c r="AA12" s="76"/>
      <c r="AB12" s="76"/>
      <c r="AC12" s="76"/>
      <c r="AD12" s="11"/>
      <c r="AE12" s="11"/>
    </row>
    <row r="13" spans="1:31" ht="16" customHeight="1">
      <c r="A13" s="388"/>
      <c r="B13" s="466" t="s">
        <v>275</v>
      </c>
      <c r="C13" s="456" t="s">
        <v>134</v>
      </c>
      <c r="D13" s="480"/>
      <c r="E13" s="480"/>
      <c r="F13" s="480"/>
      <c r="G13" s="491"/>
      <c r="H13" s="577" t="s">
        <v>273</v>
      </c>
      <c r="I13" s="506"/>
      <c r="J13" s="138" t="s">
        <v>17</v>
      </c>
      <c r="K13" s="436" t="s">
        <v>137</v>
      </c>
      <c r="L13" s="475"/>
      <c r="M13" s="475"/>
      <c r="N13" s="475"/>
      <c r="O13" s="579"/>
      <c r="P13" s="10"/>
      <c r="Y13" s="76"/>
      <c r="Z13" s="76"/>
      <c r="AA13" s="76"/>
      <c r="AB13" s="76"/>
      <c r="AC13" s="76"/>
      <c r="AD13" s="11"/>
      <c r="AE13" s="11"/>
    </row>
    <row r="14" spans="1:31" ht="30" customHeight="1">
      <c r="A14" s="388"/>
      <c r="B14" s="504"/>
      <c r="C14" s="484"/>
      <c r="D14" s="485"/>
      <c r="E14" s="486"/>
      <c r="F14" s="486"/>
      <c r="G14" s="492"/>
      <c r="H14" s="578"/>
      <c r="I14" s="479"/>
      <c r="J14" s="445" t="s">
        <v>141</v>
      </c>
      <c r="K14" s="446"/>
      <c r="L14" s="446"/>
      <c r="M14" s="446"/>
      <c r="N14" s="446"/>
      <c r="O14" s="447"/>
      <c r="P14" s="10"/>
      <c r="Y14" s="76"/>
      <c r="Z14" s="76"/>
      <c r="AA14" s="76"/>
      <c r="AB14" s="76"/>
      <c r="AC14" s="76"/>
      <c r="AD14" s="11"/>
      <c r="AE14" s="11"/>
    </row>
    <row r="15" spans="1:31" ht="19.5" customHeight="1">
      <c r="A15" s="388"/>
      <c r="B15" s="472" t="s">
        <v>58</v>
      </c>
      <c r="C15" s="456" t="s">
        <v>135</v>
      </c>
      <c r="D15" s="480"/>
      <c r="E15" s="480"/>
      <c r="F15" s="480"/>
      <c r="G15" s="491"/>
      <c r="H15" s="468" t="s">
        <v>274</v>
      </c>
      <c r="I15" s="469"/>
      <c r="J15" s="496" t="s">
        <v>282</v>
      </c>
      <c r="K15" s="497"/>
      <c r="L15" s="497"/>
      <c r="M15" s="497"/>
      <c r="N15" s="497"/>
      <c r="O15" s="498"/>
      <c r="P15" s="10"/>
      <c r="Y15" s="76"/>
      <c r="Z15" s="76"/>
      <c r="AA15" s="76"/>
      <c r="AB15" s="76"/>
      <c r="AC15" s="76"/>
      <c r="AD15" s="11"/>
      <c r="AE15" s="11"/>
    </row>
    <row r="16" spans="1:31" ht="19.5" customHeight="1">
      <c r="A16" s="388"/>
      <c r="B16" s="425"/>
      <c r="C16" s="484"/>
      <c r="D16" s="485"/>
      <c r="E16" s="486"/>
      <c r="F16" s="486"/>
      <c r="G16" s="492"/>
      <c r="H16" s="470"/>
      <c r="I16" s="471"/>
      <c r="J16" s="499"/>
      <c r="K16" s="500"/>
      <c r="L16" s="500"/>
      <c r="M16" s="500"/>
      <c r="N16" s="500"/>
      <c r="O16" s="501"/>
      <c r="P16" s="10"/>
      <c r="V16" s="79" t="str">
        <f>IF(V37="込み",Q38,IF(V37="0",Q37,Q37))</f>
        <v>【オンライン学習】生成AIスキルアップ講座（リテラシー編）（30IDまで無料・超過1ID税込1,100円／年間契約）</v>
      </c>
      <c r="Y16" s="76"/>
      <c r="Z16" s="76"/>
      <c r="AA16" s="76"/>
      <c r="AB16" s="76"/>
      <c r="AC16" s="76"/>
      <c r="AD16" s="11"/>
      <c r="AE16" s="11"/>
    </row>
    <row r="17" spans="1:32" ht="19.5" customHeight="1">
      <c r="A17" s="388"/>
      <c r="B17" s="454" t="s">
        <v>277</v>
      </c>
      <c r="C17" s="60" t="s">
        <v>89</v>
      </c>
      <c r="D17" s="156" t="s">
        <v>138</v>
      </c>
      <c r="E17" s="143" t="s">
        <v>59</v>
      </c>
      <c r="F17" s="105"/>
      <c r="G17" s="143"/>
      <c r="H17" s="113"/>
      <c r="I17" s="113"/>
      <c r="J17" s="113"/>
      <c r="K17" s="113"/>
      <c r="L17" s="113"/>
      <c r="M17" s="113"/>
      <c r="N17" s="113"/>
      <c r="O17" s="18"/>
      <c r="P17" s="10"/>
      <c r="V17" s="79" t="str">
        <f>IF(G21="FALSE",V18,IF(V37="込み",Q38,IF(V37="0",Q37,V18)))</f>
        <v>【オンライン学習】生成AIスキルアップ講座（リテラシー編）（30IDまで無料・超過1ID税込1,100円／年間契約）</v>
      </c>
      <c r="Y17" s="76"/>
      <c r="Z17" s="76"/>
      <c r="AA17" s="76"/>
      <c r="AB17" s="76"/>
      <c r="AC17" s="76"/>
      <c r="AD17" s="11"/>
      <c r="AE17" s="11"/>
    </row>
    <row r="18" spans="1:32" ht="22" customHeight="1">
      <c r="A18" s="388"/>
      <c r="B18" s="455"/>
      <c r="C18" s="439" t="s">
        <v>139</v>
      </c>
      <c r="D18" s="440"/>
      <c r="E18" s="440"/>
      <c r="F18" s="440"/>
      <c r="G18" s="440"/>
      <c r="H18" s="440"/>
      <c r="I18" s="440"/>
      <c r="J18" s="440"/>
      <c r="K18" s="440"/>
      <c r="L18" s="440"/>
      <c r="M18" s="440"/>
      <c r="N18" s="440"/>
      <c r="O18" s="441"/>
      <c r="P18" s="10"/>
      <c r="Y18" s="76"/>
      <c r="Z18" s="76"/>
      <c r="AA18" s="76"/>
      <c r="AB18" s="76"/>
      <c r="AC18" s="76"/>
      <c r="AD18" s="11"/>
      <c r="AE18" s="11"/>
    </row>
    <row r="19" spans="1:32" ht="14" customHeight="1">
      <c r="A19" s="11"/>
      <c r="B19" s="11"/>
      <c r="C19" s="11"/>
      <c r="D19" s="11"/>
      <c r="E19" s="11"/>
      <c r="F19" s="11"/>
      <c r="G19" s="11"/>
      <c r="H19" s="11"/>
      <c r="I19" s="11"/>
      <c r="J19" s="11"/>
      <c r="K19" s="11"/>
      <c r="L19" s="11"/>
      <c r="M19" s="11"/>
      <c r="N19" s="11"/>
      <c r="O19" s="19"/>
      <c r="P19" s="10"/>
      <c r="T19" s="79">
        <f>IF(C25=Q25,2,1)</f>
        <v>2</v>
      </c>
      <c r="Y19" s="76"/>
      <c r="Z19" s="76"/>
      <c r="AA19" s="76"/>
      <c r="AB19" s="76"/>
      <c r="AC19" s="76"/>
      <c r="AD19" s="11"/>
      <c r="AE19" s="11"/>
    </row>
    <row r="20" spans="1:32" ht="17.25" customHeight="1">
      <c r="A20" s="20" t="s">
        <v>38</v>
      </c>
      <c r="B20" s="20"/>
      <c r="C20" s="11"/>
      <c r="D20" s="11"/>
      <c r="E20" s="11"/>
      <c r="F20" s="11"/>
      <c r="G20" s="11"/>
      <c r="H20" s="11"/>
      <c r="I20" s="11"/>
      <c r="J20" s="11"/>
      <c r="K20" s="11"/>
      <c r="L20" s="11"/>
      <c r="M20" s="11"/>
      <c r="N20" s="11"/>
      <c r="O20" s="19"/>
      <c r="P20" s="10"/>
      <c r="Y20" s="76"/>
      <c r="Z20" s="76"/>
      <c r="AA20" s="76"/>
      <c r="AB20" s="76"/>
      <c r="AC20" s="76"/>
      <c r="AD20" s="11"/>
      <c r="AE20" s="11"/>
    </row>
    <row r="21" spans="1:32" s="25" customFormat="1" ht="17.25" customHeight="1">
      <c r="A21" s="106" t="b">
        <v>1</v>
      </c>
      <c r="B21" s="150" t="s">
        <v>254</v>
      </c>
      <c r="C21" s="107" t="b">
        <v>1</v>
      </c>
      <c r="D21" s="80" t="s">
        <v>253</v>
      </c>
      <c r="E21" s="80"/>
      <c r="F21" s="80"/>
      <c r="G21" s="106" t="b">
        <v>1</v>
      </c>
      <c r="H21" s="22" t="s">
        <v>257</v>
      </c>
      <c r="I21" s="22"/>
      <c r="J21" s="22"/>
      <c r="K21" s="107" t="b">
        <v>1</v>
      </c>
      <c r="L21" s="22" t="s">
        <v>258</v>
      </c>
      <c r="M21" s="22"/>
      <c r="N21" s="22"/>
      <c r="O21" s="22"/>
      <c r="P21" s="109"/>
      <c r="Q21" s="79" t="s">
        <v>21</v>
      </c>
      <c r="R21" s="79" t="s">
        <v>22</v>
      </c>
      <c r="S21" s="79" t="s">
        <v>23</v>
      </c>
      <c r="T21" s="79"/>
      <c r="U21" s="160"/>
      <c r="V21" s="160"/>
      <c r="W21" s="160"/>
      <c r="X21" s="160"/>
      <c r="Y21" s="78"/>
      <c r="Z21" s="78"/>
      <c r="AA21" s="78"/>
      <c r="AB21" s="78"/>
      <c r="AC21" s="78"/>
      <c r="AD21" s="22"/>
      <c r="AE21" s="22"/>
      <c r="AF21" s="22"/>
    </row>
    <row r="22" spans="1:32" s="25" customFormat="1" ht="17.25" customHeight="1">
      <c r="A22" s="21"/>
      <c r="B22" s="22"/>
      <c r="C22" s="23"/>
      <c r="D22" s="21"/>
      <c r="E22" s="21"/>
      <c r="F22" s="21"/>
      <c r="G22" s="22"/>
      <c r="H22" s="22"/>
      <c r="I22" s="21"/>
      <c r="J22" s="21"/>
      <c r="K22" s="22"/>
      <c r="L22" s="22"/>
      <c r="M22" s="22"/>
      <c r="N22" s="22"/>
      <c r="O22" s="23"/>
      <c r="P22" s="24"/>
      <c r="Q22" s="79" t="s">
        <v>41</v>
      </c>
      <c r="R22" s="79">
        <f>I26</f>
        <v>30</v>
      </c>
      <c r="S22" s="79">
        <v>880</v>
      </c>
      <c r="T22" s="79">
        <f>IF(R22&gt;=100,88000,S22*R22)</f>
        <v>26400</v>
      </c>
      <c r="U22" s="160"/>
      <c r="V22" s="160"/>
      <c r="W22" s="160"/>
      <c r="X22" s="160"/>
      <c r="Y22" s="78"/>
      <c r="Z22" s="78"/>
      <c r="AA22" s="78"/>
      <c r="AB22" s="78"/>
      <c r="AC22" s="78"/>
      <c r="AD22" s="22"/>
      <c r="AE22" s="22"/>
    </row>
    <row r="23" spans="1:32" ht="38.25" customHeight="1">
      <c r="A23" s="144" t="s">
        <v>95</v>
      </c>
      <c r="B23" s="61" t="s">
        <v>63</v>
      </c>
      <c r="C23" s="565" t="s">
        <v>202</v>
      </c>
      <c r="D23" s="566"/>
      <c r="E23" s="566"/>
      <c r="F23" s="566"/>
      <c r="G23" s="566"/>
      <c r="H23" s="567"/>
      <c r="I23" s="380"/>
      <c r="J23" s="380"/>
      <c r="K23" s="381"/>
      <c r="L23" s="381"/>
      <c r="M23" s="381"/>
      <c r="N23" s="381"/>
      <c r="O23" s="381"/>
      <c r="P23" s="10"/>
      <c r="Q23" s="79" t="s">
        <v>39</v>
      </c>
      <c r="R23" s="79">
        <f>I26</f>
        <v>30</v>
      </c>
      <c r="S23" s="79">
        <v>1100</v>
      </c>
      <c r="T23" s="79">
        <f>IF(R23&gt;=100,110000,S23*R23)</f>
        <v>33000</v>
      </c>
      <c r="Y23" s="76"/>
      <c r="Z23" s="76"/>
      <c r="AA23" s="76"/>
      <c r="AB23" s="76"/>
      <c r="AC23" s="76"/>
      <c r="AD23" s="11"/>
      <c r="AE23" s="11"/>
    </row>
    <row r="24" spans="1:32" ht="10" customHeight="1" thickBot="1">
      <c r="A24" s="11"/>
      <c r="B24" s="11"/>
      <c r="C24" s="11"/>
      <c r="D24" s="11"/>
      <c r="E24" s="11"/>
      <c r="F24" s="11"/>
      <c r="G24" s="11"/>
      <c r="H24" s="11"/>
      <c r="I24" s="11"/>
      <c r="J24" s="11"/>
      <c r="K24" s="11"/>
      <c r="L24" s="11"/>
      <c r="M24" s="11"/>
      <c r="N24" s="11"/>
      <c r="O24" s="19"/>
      <c r="P24" s="10"/>
      <c r="Q24" s="79" t="s">
        <v>42</v>
      </c>
      <c r="R24" s="79">
        <f>I26</f>
        <v>30</v>
      </c>
      <c r="S24" s="79">
        <v>1650</v>
      </c>
      <c r="T24" s="79">
        <f>IF(R24&gt;=100,165000,S24*R24)</f>
        <v>49500</v>
      </c>
      <c r="V24" s="79">
        <f>IF(C25=Q25,2,1)</f>
        <v>2</v>
      </c>
      <c r="W24" s="79" t="s">
        <v>55</v>
      </c>
      <c r="Y24" s="76"/>
      <c r="Z24" s="76"/>
      <c r="AA24" s="76"/>
      <c r="AB24" s="76"/>
      <c r="AC24" s="76"/>
      <c r="AD24" s="11"/>
      <c r="AE24" s="11"/>
    </row>
    <row r="25" spans="1:32" ht="34.5" customHeight="1">
      <c r="A25" s="385" t="s">
        <v>265</v>
      </c>
      <c r="B25" s="26" t="s">
        <v>60</v>
      </c>
      <c r="C25" s="541" t="s">
        <v>43</v>
      </c>
      <c r="D25" s="542"/>
      <c r="E25" s="542"/>
      <c r="F25" s="542"/>
      <c r="G25" s="542"/>
      <c r="H25" s="542"/>
      <c r="I25" s="543"/>
      <c r="J25" s="543"/>
      <c r="K25" s="544"/>
      <c r="L25" s="27" t="s">
        <v>248</v>
      </c>
      <c r="M25" s="545">
        <f>IF(C25=Q22,T22,IF(C25=Q23,T23,IF(C25=Q24,T24,IF(C25=Q25,T25,0))))</f>
        <v>297000</v>
      </c>
      <c r="N25" s="513"/>
      <c r="O25" s="28" t="s">
        <v>40</v>
      </c>
      <c r="P25" s="10"/>
      <c r="Q25" s="79" t="s">
        <v>43</v>
      </c>
      <c r="R25" s="79" t="str">
        <f>I35</f>
        <v>円（税込）</v>
      </c>
      <c r="T25" s="79">
        <v>297000</v>
      </c>
      <c r="Y25" s="76"/>
      <c r="Z25" s="76"/>
      <c r="AA25" s="76"/>
      <c r="AB25" s="76"/>
      <c r="AC25" s="76"/>
      <c r="AD25" s="11"/>
      <c r="AE25" s="11"/>
    </row>
    <row r="26" spans="1:32" ht="34.5" customHeight="1">
      <c r="A26" s="386"/>
      <c r="B26" s="27" t="s">
        <v>90</v>
      </c>
      <c r="C26" s="449" t="s">
        <v>61</v>
      </c>
      <c r="D26" s="226"/>
      <c r="E26" s="546">
        <v>5</v>
      </c>
      <c r="F26" s="547"/>
      <c r="G26" s="548"/>
      <c r="H26" s="27" t="s">
        <v>62</v>
      </c>
      <c r="I26" s="549">
        <v>30</v>
      </c>
      <c r="J26" s="544"/>
      <c r="K26" s="568" t="str">
        <f>IF(T19=1, "⇦20以上の数値を入力してください", IF(T19=2, "⇦1以上の数値を入力してください", ""))</f>
        <v>⇦1以上の数値を入力してください</v>
      </c>
      <c r="L26" s="568"/>
      <c r="M26" s="568"/>
      <c r="N26" s="10"/>
      <c r="O26" s="44"/>
      <c r="W26" s="76"/>
      <c r="X26" s="76"/>
      <c r="Y26" s="76"/>
      <c r="Z26" s="76"/>
      <c r="AA26" s="76"/>
      <c r="AB26" s="76"/>
      <c r="AC26" s="76"/>
    </row>
    <row r="27" spans="1:32" ht="10" customHeight="1" thickBot="1">
      <c r="A27" s="29"/>
      <c r="B27" s="29"/>
      <c r="C27" s="29"/>
      <c r="D27" s="29"/>
      <c r="E27" s="29"/>
      <c r="F27" s="29"/>
      <c r="G27" s="29"/>
      <c r="H27" s="29"/>
      <c r="I27" s="29"/>
      <c r="J27" s="29"/>
      <c r="K27" s="29"/>
      <c r="L27" s="29"/>
      <c r="M27" s="29"/>
      <c r="N27" s="29"/>
      <c r="O27" s="29"/>
      <c r="P27" s="10"/>
      <c r="Y27" s="76"/>
      <c r="Z27" s="76"/>
      <c r="AA27" s="76"/>
      <c r="AB27" s="76"/>
      <c r="AC27" s="76"/>
      <c r="AD27" s="11"/>
      <c r="AE27" s="11"/>
    </row>
    <row r="28" spans="1:32" ht="33.5" customHeight="1">
      <c r="A28" s="392" t="s">
        <v>264</v>
      </c>
      <c r="B28" s="514" t="s">
        <v>64</v>
      </c>
      <c r="C28" s="519"/>
      <c r="D28" s="519"/>
      <c r="E28" s="118"/>
      <c r="F28" s="520" t="s">
        <v>227</v>
      </c>
      <c r="G28" s="520"/>
      <c r="H28" s="521" t="s">
        <v>230</v>
      </c>
      <c r="I28" s="519"/>
      <c r="J28" s="522"/>
      <c r="K28" s="523" t="s">
        <v>145</v>
      </c>
      <c r="L28" s="524"/>
      <c r="M28" s="550" t="s">
        <v>222</v>
      </c>
      <c r="N28" s="550"/>
      <c r="O28" s="550"/>
      <c r="P28" s="10"/>
      <c r="Y28" s="76"/>
      <c r="Z28" s="76"/>
      <c r="AA28" s="76"/>
      <c r="AB28" s="76"/>
      <c r="AC28" s="76"/>
      <c r="AD28" s="11"/>
      <c r="AE28" s="11"/>
    </row>
    <row r="29" spans="1:32" ht="23" customHeight="1">
      <c r="A29" s="393"/>
      <c r="B29" s="396" t="s">
        <v>217</v>
      </c>
      <c r="C29" s="396"/>
      <c r="D29" s="396"/>
      <c r="E29" s="396"/>
      <c r="F29" s="157"/>
      <c r="G29" s="134" t="s">
        <v>44</v>
      </c>
      <c r="H29" s="141" t="s">
        <v>221</v>
      </c>
      <c r="I29" s="355" t="str">
        <f>IFERROR(IF(ISNUMBER(--H29),"円（税込）",""),"")</f>
        <v/>
      </c>
      <c r="J29" s="356"/>
      <c r="K29" s="117"/>
      <c r="L29" s="121" t="s">
        <v>40</v>
      </c>
      <c r="M29" s="551" t="s">
        <v>223</v>
      </c>
      <c r="N29" s="552"/>
      <c r="O29" s="553"/>
      <c r="P29" s="120"/>
      <c r="Q29" s="79" t="s">
        <v>24</v>
      </c>
      <c r="W29" s="79">
        <f>IF(V37=2,"込み",IF(I26&gt;=100,"込み",0))</f>
        <v>0</v>
      </c>
      <c r="Y29" s="76"/>
      <c r="Z29" s="76"/>
      <c r="AA29" s="76"/>
      <c r="AB29" s="76"/>
      <c r="AC29" s="76"/>
      <c r="AD29" s="11"/>
      <c r="AE29" s="11"/>
    </row>
    <row r="30" spans="1:32" ht="23" customHeight="1">
      <c r="A30" s="393"/>
      <c r="B30" s="396" t="s">
        <v>218</v>
      </c>
      <c r="C30" s="396"/>
      <c r="D30" s="396"/>
      <c r="E30" s="396"/>
      <c r="F30" s="158"/>
      <c r="G30" s="39" t="s">
        <v>44</v>
      </c>
      <c r="H30" s="136" t="s">
        <v>221</v>
      </c>
      <c r="I30" s="355" t="str">
        <f>IFERROR(IF(ISNUMBER(--H30),"円（税込）",""),"")</f>
        <v/>
      </c>
      <c r="J30" s="356"/>
      <c r="K30" s="117"/>
      <c r="L30" s="122" t="s">
        <v>40</v>
      </c>
      <c r="M30" s="554"/>
      <c r="N30" s="555"/>
      <c r="O30" s="556"/>
      <c r="P30" s="120"/>
      <c r="Q30" s="79" t="s">
        <v>45</v>
      </c>
      <c r="Y30" s="76"/>
      <c r="Z30" s="76"/>
      <c r="AA30" s="76"/>
      <c r="AB30" s="76"/>
      <c r="AC30" s="76"/>
      <c r="AD30" s="11"/>
      <c r="AE30" s="11"/>
    </row>
    <row r="31" spans="1:32" ht="23" customHeight="1">
      <c r="A31" s="393"/>
      <c r="B31" s="396" t="s">
        <v>317</v>
      </c>
      <c r="C31" s="396"/>
      <c r="D31" s="396"/>
      <c r="E31" s="396"/>
      <c r="F31" s="158">
        <v>1</v>
      </c>
      <c r="G31" s="39" t="s">
        <v>44</v>
      </c>
      <c r="H31" s="135">
        <f>88000*F31</f>
        <v>88000</v>
      </c>
      <c r="I31" s="375" t="s">
        <v>40</v>
      </c>
      <c r="J31" s="376"/>
      <c r="K31" s="117"/>
      <c r="L31" s="122" t="s">
        <v>40</v>
      </c>
      <c r="M31" s="554"/>
      <c r="N31" s="555"/>
      <c r="O31" s="556"/>
      <c r="P31" s="120"/>
      <c r="Q31" s="79" t="s">
        <v>210</v>
      </c>
      <c r="Y31" s="76"/>
      <c r="Z31" s="76"/>
      <c r="AA31" s="76"/>
      <c r="AB31" s="76"/>
      <c r="AC31" s="76"/>
      <c r="AD31" s="11"/>
      <c r="AE31" s="11"/>
    </row>
    <row r="32" spans="1:32" ht="23" customHeight="1">
      <c r="A32" s="393"/>
      <c r="B32" s="396" t="s">
        <v>219</v>
      </c>
      <c r="C32" s="396"/>
      <c r="D32" s="396"/>
      <c r="E32" s="396"/>
      <c r="F32" s="158"/>
      <c r="G32" s="39" t="s">
        <v>44</v>
      </c>
      <c r="H32" s="136" t="s">
        <v>221</v>
      </c>
      <c r="I32" s="355" t="str">
        <f>IFERROR(IF(ISNUMBER(--H32),"円（税込）",""),"")</f>
        <v/>
      </c>
      <c r="J32" s="356"/>
      <c r="K32" s="117"/>
      <c r="L32" s="122" t="s">
        <v>40</v>
      </c>
      <c r="M32" s="554"/>
      <c r="N32" s="555"/>
      <c r="O32" s="556"/>
      <c r="P32" s="120"/>
      <c r="Q32" s="79" t="s">
        <v>211</v>
      </c>
      <c r="Y32" s="76"/>
      <c r="Z32" s="76"/>
      <c r="AA32" s="76"/>
      <c r="AB32" s="76"/>
      <c r="AC32" s="76"/>
      <c r="AD32" s="11"/>
      <c r="AE32" s="11"/>
    </row>
    <row r="33" spans="1:31" ht="23" customHeight="1">
      <c r="A33" s="393"/>
      <c r="B33" s="396" t="s">
        <v>220</v>
      </c>
      <c r="C33" s="396"/>
      <c r="D33" s="396"/>
      <c r="E33" s="396"/>
      <c r="F33" s="158"/>
      <c r="G33" s="39" t="s">
        <v>44</v>
      </c>
      <c r="H33" s="136" t="s">
        <v>221</v>
      </c>
      <c r="I33" s="355" t="str">
        <f>IFERROR(IF(ISNUMBER(--H33),"円（税込）",""),"")</f>
        <v/>
      </c>
      <c r="J33" s="356"/>
      <c r="K33" s="117"/>
      <c r="L33" s="123" t="s">
        <v>40</v>
      </c>
      <c r="M33" s="557"/>
      <c r="N33" s="558"/>
      <c r="O33" s="559"/>
      <c r="Q33" s="79" t="s">
        <v>212</v>
      </c>
      <c r="W33" s="76"/>
      <c r="X33" s="76"/>
      <c r="Y33" s="76"/>
      <c r="Z33" s="76"/>
      <c r="AA33" s="76"/>
      <c r="AB33" s="76"/>
      <c r="AC33" s="76"/>
    </row>
    <row r="34" spans="1:31" ht="35" customHeight="1">
      <c r="A34" s="393"/>
      <c r="B34" s="142" t="s">
        <v>229</v>
      </c>
      <c r="C34" s="525">
        <f>SUM(H29:H32)</f>
        <v>88000</v>
      </c>
      <c r="D34" s="526"/>
      <c r="E34" s="131"/>
      <c r="F34" s="527" t="s">
        <v>40</v>
      </c>
      <c r="G34" s="527"/>
      <c r="H34" s="133" t="s">
        <v>231</v>
      </c>
      <c r="I34" s="528">
        <f>SUM(K29:K32)</f>
        <v>0</v>
      </c>
      <c r="J34" s="529"/>
      <c r="K34" s="126" t="s">
        <v>226</v>
      </c>
      <c r="L34" s="132" t="s">
        <v>249</v>
      </c>
      <c r="M34" s="560">
        <f>C34+I34</f>
        <v>88000</v>
      </c>
      <c r="N34" s="561"/>
      <c r="O34" s="114" t="s">
        <v>40</v>
      </c>
      <c r="P34" s="10"/>
      <c r="R34" s="161"/>
      <c r="Y34" s="76"/>
      <c r="Z34" s="76"/>
      <c r="AA34" s="76"/>
      <c r="AB34" s="76"/>
      <c r="AC34" s="76"/>
      <c r="AD34" s="11"/>
      <c r="AE34" s="11"/>
    </row>
    <row r="35" spans="1:31" ht="42" hidden="1" customHeight="1">
      <c r="A35" s="145"/>
      <c r="B35" s="382" t="s">
        <v>228</v>
      </c>
      <c r="C35" s="382"/>
      <c r="D35" s="382"/>
      <c r="E35" s="129"/>
      <c r="F35" s="404" t="s">
        <v>224</v>
      </c>
      <c r="G35" s="404"/>
      <c r="H35" s="130">
        <f>SUM(H29:H33)</f>
        <v>88000</v>
      </c>
      <c r="I35" s="116" t="s">
        <v>40</v>
      </c>
      <c r="J35" s="119"/>
      <c r="K35" s="127" t="s">
        <v>225</v>
      </c>
      <c r="L35" s="128">
        <f>SUM(K29:K33)</f>
        <v>0</v>
      </c>
      <c r="M35" s="126" t="s">
        <v>226</v>
      </c>
      <c r="N35" s="125"/>
      <c r="O35" s="124"/>
      <c r="P35" s="10"/>
      <c r="R35" s="161"/>
      <c r="Y35" s="76"/>
      <c r="Z35" s="76"/>
      <c r="AA35" s="76"/>
      <c r="AB35" s="76"/>
      <c r="AC35" s="76"/>
      <c r="AD35" s="11"/>
      <c r="AE35" s="11"/>
    </row>
    <row r="36" spans="1:31" ht="10" customHeight="1" thickBot="1">
      <c r="A36" s="146"/>
      <c r="B36" s="30"/>
      <c r="C36" s="30"/>
      <c r="D36" s="30"/>
      <c r="E36" s="30"/>
      <c r="F36" s="30"/>
      <c r="G36" s="30"/>
      <c r="H36" s="30"/>
      <c r="I36" s="31"/>
      <c r="J36" s="31"/>
      <c r="K36" s="31"/>
      <c r="L36" s="31"/>
      <c r="M36" s="31"/>
      <c r="N36" s="31"/>
      <c r="O36" s="31"/>
      <c r="P36" s="10"/>
      <c r="R36" s="161"/>
      <c r="Y36" s="76"/>
      <c r="Z36" s="76"/>
      <c r="AA36" s="76"/>
      <c r="AB36" s="76"/>
      <c r="AC36" s="76"/>
      <c r="AD36" s="11"/>
      <c r="AE36" s="11"/>
    </row>
    <row r="37" spans="1:31" ht="36.75" customHeight="1">
      <c r="A37" s="229" t="s">
        <v>271</v>
      </c>
      <c r="B37" s="32" t="s">
        <v>64</v>
      </c>
      <c r="C37" s="509" t="str">
        <f>IF(V37="込み",Q38,"")</f>
        <v>【オンライン学習】生成AIスキルアップ講座（リテラシー編）（30IDまで無料・超過1ID税込1,100円／年間契約）</v>
      </c>
      <c r="D37" s="510"/>
      <c r="E37" s="510"/>
      <c r="F37" s="510"/>
      <c r="G37" s="510"/>
      <c r="H37" s="510"/>
      <c r="I37" s="510"/>
      <c r="J37" s="510"/>
      <c r="K37" s="511"/>
      <c r="L37" s="115" t="s">
        <v>250</v>
      </c>
      <c r="M37" s="512">
        <f>IF(E38="",0,IF(AND(V37="込み",E38&lt;=30),0,IF(AND(V37="込み",E38&gt;=30),S37*(E38-30),IF(C37=Q37,T37,0))))</f>
        <v>0</v>
      </c>
      <c r="N37" s="513"/>
      <c r="O37" s="28" t="s">
        <v>40</v>
      </c>
      <c r="P37" s="10"/>
      <c r="Q37" s="79" t="s">
        <v>213</v>
      </c>
      <c r="R37" s="79">
        <f>E38</f>
        <v>30</v>
      </c>
      <c r="S37" s="79">
        <v>1100</v>
      </c>
      <c r="T37" s="79">
        <f>IF(R37&lt;31,33000,1100*(R37-30)+33000)</f>
        <v>33000</v>
      </c>
      <c r="V37" s="79" t="str">
        <f>IF(V24=2,"込み",IF(I26&gt;=100,"込み",0))</f>
        <v>込み</v>
      </c>
      <c r="W37" s="79" t="s">
        <v>56</v>
      </c>
      <c r="Y37" s="76" t="str">
        <f>IF(V37="込み",Q38,"")</f>
        <v>【オンライン学習】生成AIスキルアップ講座（リテラシー編）（30IDまで無料・超過1ID税込1,100円／年間契約）</v>
      </c>
      <c r="Z37" s="76"/>
      <c r="AA37" s="76"/>
      <c r="AB37" s="76"/>
      <c r="AC37" s="76"/>
      <c r="AD37" s="11"/>
      <c r="AE37" s="11"/>
    </row>
    <row r="38" spans="1:31" ht="34" customHeight="1">
      <c r="A38" s="230"/>
      <c r="B38" s="33" t="s">
        <v>90</v>
      </c>
      <c r="C38" s="514" t="s">
        <v>61</v>
      </c>
      <c r="D38" s="515"/>
      <c r="E38" s="516">
        <v>30</v>
      </c>
      <c r="F38" s="517"/>
      <c r="G38" s="518"/>
      <c r="H38" s="34" t="str">
        <f>IF(G26&lt;=19,"⇦30以上の数値を入力してください","")</f>
        <v>⇦30以上の数値を入力してください</v>
      </c>
      <c r="I38" s="35"/>
      <c r="J38" s="35"/>
      <c r="K38" s="36"/>
      <c r="L38" s="151"/>
      <c r="M38" s="37"/>
      <c r="N38" s="38"/>
      <c r="O38" s="29"/>
      <c r="P38" s="10"/>
      <c r="Q38" s="79" t="s">
        <v>214</v>
      </c>
      <c r="R38" s="161"/>
      <c r="V38" s="79">
        <f>IF(V37="込み",30,"")</f>
        <v>30</v>
      </c>
      <c r="Y38" s="76"/>
      <c r="Z38" s="76"/>
      <c r="AA38" s="76"/>
      <c r="AB38" s="76"/>
      <c r="AC38" s="76"/>
      <c r="AD38" s="11"/>
      <c r="AE38" s="11"/>
    </row>
    <row r="39" spans="1:31" ht="10" customHeight="1" thickBot="1">
      <c r="A39" s="29"/>
      <c r="B39" s="29"/>
      <c r="C39" s="29"/>
      <c r="D39" s="29"/>
      <c r="E39" s="29"/>
      <c r="F39" s="29"/>
      <c r="G39" s="29"/>
      <c r="H39" s="29"/>
      <c r="I39" s="29"/>
      <c r="J39" s="29"/>
      <c r="K39" s="29"/>
      <c r="L39" s="29"/>
      <c r="M39" s="29"/>
      <c r="N39" s="29"/>
      <c r="O39" s="29"/>
      <c r="P39" s="10"/>
      <c r="R39" s="161"/>
      <c r="Y39" s="76"/>
      <c r="Z39" s="76"/>
      <c r="AA39" s="76"/>
      <c r="AB39" s="76"/>
      <c r="AC39" s="76"/>
      <c r="AD39" s="11"/>
      <c r="AE39" s="11"/>
    </row>
    <row r="40" spans="1:31" ht="33.75" customHeight="1">
      <c r="A40" s="257" t="s">
        <v>263</v>
      </c>
      <c r="B40" s="514" t="s">
        <v>64</v>
      </c>
      <c r="C40" s="519"/>
      <c r="D40" s="519"/>
      <c r="E40" s="118"/>
      <c r="F40" s="520" t="s">
        <v>227</v>
      </c>
      <c r="G40" s="520"/>
      <c r="H40" s="521" t="s">
        <v>230</v>
      </c>
      <c r="I40" s="519"/>
      <c r="J40" s="522"/>
      <c r="K40" s="523" t="s">
        <v>145</v>
      </c>
      <c r="L40" s="524"/>
      <c r="M40" s="532" t="s">
        <v>222</v>
      </c>
      <c r="N40" s="533"/>
      <c r="O40" s="534"/>
      <c r="P40" s="10"/>
      <c r="R40" s="161"/>
      <c r="Y40" s="76"/>
      <c r="Z40" s="76"/>
      <c r="AA40" s="76"/>
      <c r="AB40" s="76"/>
      <c r="AC40" s="76"/>
      <c r="AD40" s="11"/>
      <c r="AE40" s="11"/>
    </row>
    <row r="41" spans="1:31" ht="31" customHeight="1">
      <c r="A41" s="258"/>
      <c r="B41" s="265" t="s">
        <v>315</v>
      </c>
      <c r="C41" s="265"/>
      <c r="D41" s="265"/>
      <c r="E41" s="265"/>
      <c r="F41" s="157"/>
      <c r="G41" s="134" t="s">
        <v>44</v>
      </c>
      <c r="H41" s="182">
        <f>60500*F41</f>
        <v>0</v>
      </c>
      <c r="I41" s="266" t="s">
        <v>40</v>
      </c>
      <c r="J41" s="267"/>
      <c r="K41" s="117"/>
      <c r="L41" s="121" t="s">
        <v>40</v>
      </c>
      <c r="M41" s="535" t="s">
        <v>223</v>
      </c>
      <c r="N41" s="536"/>
      <c r="O41" s="537"/>
      <c r="P41" s="10"/>
      <c r="Q41" s="79" t="s">
        <v>215</v>
      </c>
      <c r="R41" s="161"/>
      <c r="Y41" s="76"/>
      <c r="Z41" s="76"/>
      <c r="AA41" s="76"/>
      <c r="AB41" s="76"/>
      <c r="AC41" s="76"/>
      <c r="AD41" s="11"/>
      <c r="AE41" s="11"/>
    </row>
    <row r="42" spans="1:31" ht="31" customHeight="1">
      <c r="A42" s="258"/>
      <c r="B42" s="265" t="s">
        <v>316</v>
      </c>
      <c r="C42" s="265"/>
      <c r="D42" s="265"/>
      <c r="E42" s="265"/>
      <c r="F42" s="158">
        <v>1</v>
      </c>
      <c r="G42" s="39" t="s">
        <v>44</v>
      </c>
      <c r="H42" s="182">
        <f>88000*F42</f>
        <v>88000</v>
      </c>
      <c r="I42" s="266" t="s">
        <v>40</v>
      </c>
      <c r="J42" s="267"/>
      <c r="K42" s="117"/>
      <c r="L42" s="122" t="s">
        <v>40</v>
      </c>
      <c r="M42" s="538"/>
      <c r="N42" s="539"/>
      <c r="O42" s="540"/>
      <c r="P42" s="10"/>
      <c r="Q42" s="79" t="s">
        <v>216</v>
      </c>
      <c r="R42" s="161"/>
      <c r="Y42" s="76"/>
      <c r="Z42" s="76"/>
      <c r="AA42" s="76"/>
      <c r="AB42" s="76"/>
      <c r="AC42" s="76"/>
      <c r="AD42" s="11"/>
      <c r="AE42" s="11"/>
    </row>
    <row r="43" spans="1:31" ht="35" customHeight="1">
      <c r="A43" s="258"/>
      <c r="B43" s="142" t="s">
        <v>229</v>
      </c>
      <c r="C43" s="525">
        <f>SUM(H41:H42)</f>
        <v>88000</v>
      </c>
      <c r="D43" s="526"/>
      <c r="E43" s="131"/>
      <c r="F43" s="527" t="s">
        <v>40</v>
      </c>
      <c r="G43" s="527"/>
      <c r="H43" s="133" t="s">
        <v>231</v>
      </c>
      <c r="I43" s="528">
        <f>SUM(K41:K42)</f>
        <v>0</v>
      </c>
      <c r="J43" s="529"/>
      <c r="K43" s="126" t="s">
        <v>226</v>
      </c>
      <c r="L43" s="132" t="s">
        <v>252</v>
      </c>
      <c r="M43" s="530">
        <f>C43+I43</f>
        <v>88000</v>
      </c>
      <c r="N43" s="531"/>
      <c r="O43" s="114" t="s">
        <v>40</v>
      </c>
      <c r="P43" s="10"/>
      <c r="R43" s="161"/>
      <c r="Y43" s="76"/>
      <c r="Z43" s="76"/>
      <c r="AA43" s="76"/>
      <c r="AB43" s="76"/>
      <c r="AC43" s="76"/>
      <c r="AD43" s="11"/>
      <c r="AE43" s="11"/>
    </row>
    <row r="44" spans="1:31" ht="10" customHeight="1">
      <c r="A44" s="146"/>
      <c r="B44" s="30"/>
      <c r="C44" s="30"/>
      <c r="D44" s="30"/>
      <c r="E44" s="30"/>
      <c r="F44" s="30"/>
      <c r="G44" s="30"/>
      <c r="H44" s="30"/>
      <c r="I44" s="31"/>
      <c r="J44" s="31"/>
      <c r="K44" s="31"/>
      <c r="L44" s="31"/>
      <c r="M44" s="31"/>
      <c r="N44" s="31"/>
      <c r="O44" s="31"/>
      <c r="P44" s="10"/>
      <c r="R44" s="161"/>
      <c r="Y44" s="76"/>
      <c r="Z44" s="76"/>
      <c r="AA44" s="76"/>
      <c r="AB44" s="76"/>
      <c r="AC44" s="76"/>
      <c r="AD44" s="11"/>
      <c r="AE44" s="11"/>
    </row>
    <row r="45" spans="1:31" ht="35.5" customHeight="1">
      <c r="A45" s="149" t="s">
        <v>259</v>
      </c>
      <c r="B45" s="256" t="s">
        <v>73</v>
      </c>
      <c r="C45" s="256"/>
      <c r="D45" s="256"/>
      <c r="E45" s="256"/>
      <c r="F45" s="256"/>
      <c r="G45" s="256"/>
      <c r="H45" s="256"/>
      <c r="I45" s="283"/>
      <c r="J45" s="283"/>
      <c r="K45" s="284"/>
      <c r="L45" s="52" t="s">
        <v>251</v>
      </c>
      <c r="M45" s="545">
        <v>0</v>
      </c>
      <c r="N45" s="513"/>
      <c r="O45" s="28" t="s">
        <v>40</v>
      </c>
      <c r="P45" s="10"/>
      <c r="R45" s="161"/>
      <c r="Y45" s="76"/>
      <c r="Z45" s="76"/>
      <c r="AA45" s="76"/>
      <c r="AB45" s="76"/>
      <c r="AC45" s="76"/>
      <c r="AD45" s="11"/>
      <c r="AE45" s="11"/>
    </row>
    <row r="46" spans="1:31" ht="11.5" customHeight="1">
      <c r="A46" s="146" t="s">
        <v>68</v>
      </c>
      <c r="B46" s="30"/>
      <c r="C46" s="30"/>
      <c r="D46" s="30"/>
      <c r="E46" s="30"/>
      <c r="F46" s="30"/>
      <c r="G46" s="30"/>
      <c r="H46" s="30"/>
      <c r="I46" s="31"/>
      <c r="J46" s="31"/>
      <c r="K46" s="31"/>
      <c r="L46" s="31"/>
      <c r="M46" s="31"/>
      <c r="N46" s="31"/>
      <c r="O46" s="31"/>
      <c r="P46" s="10"/>
      <c r="Q46" s="79" t="s">
        <v>202</v>
      </c>
      <c r="R46" s="161"/>
      <c r="Y46" s="76"/>
      <c r="Z46" s="76"/>
      <c r="AA46" s="76"/>
      <c r="AB46" s="76"/>
      <c r="AC46" s="76"/>
      <c r="AD46" s="11"/>
      <c r="AE46" s="11"/>
    </row>
    <row r="47" spans="1:31" ht="35.5" customHeight="1">
      <c r="A47" s="147"/>
      <c r="B47" s="30"/>
      <c r="C47" s="30"/>
      <c r="D47" s="30"/>
      <c r="E47" s="30"/>
      <c r="F47" s="30"/>
      <c r="G47" s="30"/>
      <c r="H47" s="30"/>
      <c r="I47" s="569" t="s">
        <v>260</v>
      </c>
      <c r="J47" s="570"/>
      <c r="K47" s="570"/>
      <c r="L47" s="571"/>
      <c r="M47" s="572">
        <f>SUM(M25+M34+M37+M43)</f>
        <v>473000</v>
      </c>
      <c r="N47" s="573"/>
      <c r="O47" s="63" t="s">
        <v>40</v>
      </c>
      <c r="P47" s="10"/>
      <c r="Q47" s="79" t="s">
        <v>67</v>
      </c>
      <c r="R47" s="161"/>
      <c r="Y47" s="76"/>
      <c r="Z47" s="76"/>
      <c r="AA47" s="76"/>
      <c r="AB47" s="76"/>
      <c r="AC47" s="76"/>
      <c r="AD47" s="11"/>
      <c r="AE47" s="11"/>
    </row>
    <row r="48" spans="1:31" ht="10" customHeight="1">
      <c r="A48" s="147"/>
      <c r="B48" s="30"/>
      <c r="C48" s="30"/>
      <c r="D48" s="30"/>
      <c r="E48" s="30"/>
      <c r="F48" s="30"/>
      <c r="G48" s="30"/>
      <c r="H48" s="119"/>
      <c r="I48" s="36"/>
      <c r="J48" s="137"/>
      <c r="K48" s="148"/>
      <c r="L48" s="148"/>
      <c r="M48" s="59"/>
      <c r="N48" s="64"/>
      <c r="O48" s="65"/>
      <c r="P48" s="10"/>
      <c r="Y48" s="76"/>
      <c r="Z48" s="76"/>
      <c r="AA48" s="76"/>
      <c r="AB48" s="76"/>
      <c r="AC48" s="76"/>
      <c r="AD48" s="11"/>
      <c r="AE48" s="11"/>
    </row>
    <row r="49" spans="1:31" ht="15.5" customHeight="1">
      <c r="A49" s="253" t="s">
        <v>261</v>
      </c>
      <c r="B49" s="472" t="s">
        <v>279</v>
      </c>
      <c r="C49" s="17" t="s">
        <v>17</v>
      </c>
      <c r="D49" s="473" t="s">
        <v>310</v>
      </c>
      <c r="E49" s="474"/>
      <c r="F49" s="474"/>
      <c r="G49" s="475"/>
      <c r="H49" s="476" t="s">
        <v>57</v>
      </c>
      <c r="I49" s="477"/>
      <c r="J49" s="139" t="s">
        <v>17</v>
      </c>
      <c r="K49" s="442" t="s">
        <v>143</v>
      </c>
      <c r="L49" s="443"/>
      <c r="M49" s="443"/>
      <c r="N49" s="443"/>
      <c r="O49" s="444"/>
      <c r="P49" s="10"/>
      <c r="Y49" s="76"/>
      <c r="Z49" s="76"/>
      <c r="AA49" s="76"/>
      <c r="AB49" s="76"/>
      <c r="AC49" s="76"/>
      <c r="AD49" s="11"/>
      <c r="AE49" s="11"/>
    </row>
    <row r="50" spans="1:31" ht="33.5" customHeight="1">
      <c r="A50" s="254"/>
      <c r="B50" s="424"/>
      <c r="C50" s="456" t="s">
        <v>283</v>
      </c>
      <c r="D50" s="480"/>
      <c r="E50" s="480"/>
      <c r="F50" s="480"/>
      <c r="G50" s="480"/>
      <c r="H50" s="478"/>
      <c r="I50" s="479"/>
      <c r="J50" s="445" t="s">
        <v>140</v>
      </c>
      <c r="K50" s="446"/>
      <c r="L50" s="446"/>
      <c r="M50" s="446"/>
      <c r="N50" s="446"/>
      <c r="O50" s="447"/>
      <c r="P50" s="10"/>
      <c r="Y50" s="76"/>
      <c r="Z50" s="76"/>
      <c r="AA50" s="76"/>
      <c r="AB50" s="76"/>
      <c r="AC50" s="76"/>
      <c r="AD50" s="11"/>
      <c r="AE50" s="11"/>
    </row>
    <row r="51" spans="1:31" ht="14" customHeight="1">
      <c r="A51" s="254"/>
      <c r="B51" s="424"/>
      <c r="C51" s="481"/>
      <c r="D51" s="482"/>
      <c r="E51" s="482"/>
      <c r="F51" s="482"/>
      <c r="G51" s="483"/>
      <c r="H51" s="487" t="s">
        <v>272</v>
      </c>
      <c r="I51" s="488"/>
      <c r="J51" s="138" t="s">
        <v>17</v>
      </c>
      <c r="K51" s="436"/>
      <c r="L51" s="437"/>
      <c r="M51" s="437"/>
      <c r="N51" s="437"/>
      <c r="O51" s="438"/>
      <c r="P51" s="10"/>
      <c r="Y51" s="76"/>
      <c r="Z51" s="76"/>
      <c r="AA51" s="76"/>
      <c r="AB51" s="76"/>
      <c r="AC51" s="76"/>
      <c r="AD51" s="11"/>
      <c r="AE51" s="11"/>
    </row>
    <row r="52" spans="1:31" ht="35" customHeight="1">
      <c r="A52" s="254"/>
      <c r="B52" s="425"/>
      <c r="C52" s="484"/>
      <c r="D52" s="485"/>
      <c r="E52" s="486"/>
      <c r="F52" s="486"/>
      <c r="G52" s="486"/>
      <c r="H52" s="489"/>
      <c r="I52" s="490"/>
      <c r="J52" s="445"/>
      <c r="K52" s="446"/>
      <c r="L52" s="446"/>
      <c r="M52" s="446"/>
      <c r="N52" s="446"/>
      <c r="O52" s="447"/>
      <c r="P52" s="10"/>
      <c r="Y52" s="76"/>
      <c r="Z52" s="76"/>
      <c r="AA52" s="76"/>
      <c r="AB52" s="76"/>
      <c r="AC52" s="76"/>
      <c r="AD52" s="11"/>
      <c r="AE52" s="11"/>
    </row>
    <row r="53" spans="1:31" ht="14" customHeight="1">
      <c r="A53" s="254"/>
      <c r="B53" s="466" t="s">
        <v>275</v>
      </c>
      <c r="C53" s="456" t="s">
        <v>284</v>
      </c>
      <c r="D53" s="480"/>
      <c r="E53" s="480"/>
      <c r="F53" s="480"/>
      <c r="G53" s="480"/>
      <c r="H53" s="505" t="s">
        <v>273</v>
      </c>
      <c r="I53" s="506"/>
      <c r="J53" s="138" t="s">
        <v>17</v>
      </c>
      <c r="K53" s="436" t="s">
        <v>144</v>
      </c>
      <c r="L53" s="437"/>
      <c r="M53" s="437"/>
      <c r="N53" s="437"/>
      <c r="O53" s="438"/>
      <c r="P53" s="10"/>
      <c r="Y53" s="76"/>
      <c r="Z53" s="76"/>
      <c r="AA53" s="76"/>
      <c r="AB53" s="76"/>
      <c r="AC53" s="76"/>
      <c r="AD53" s="11"/>
      <c r="AE53" s="11"/>
    </row>
    <row r="54" spans="1:31" ht="39.5" customHeight="1">
      <c r="A54" s="254"/>
      <c r="B54" s="504"/>
      <c r="C54" s="484"/>
      <c r="D54" s="485"/>
      <c r="E54" s="486"/>
      <c r="F54" s="486"/>
      <c r="G54" s="486"/>
      <c r="H54" s="478"/>
      <c r="I54" s="479"/>
      <c r="J54" s="445" t="s">
        <v>142</v>
      </c>
      <c r="K54" s="446"/>
      <c r="L54" s="446"/>
      <c r="M54" s="446"/>
      <c r="N54" s="446"/>
      <c r="O54" s="447"/>
      <c r="P54" s="10"/>
      <c r="Y54" s="76"/>
      <c r="Z54" s="76"/>
      <c r="AA54" s="76"/>
      <c r="AB54" s="76"/>
      <c r="AC54" s="76"/>
      <c r="AD54" s="11"/>
      <c r="AE54" s="11"/>
    </row>
    <row r="55" spans="1:31" ht="19.5" customHeight="1">
      <c r="A55" s="254"/>
      <c r="B55" s="472" t="s">
        <v>58</v>
      </c>
      <c r="C55" s="456" t="s">
        <v>135</v>
      </c>
      <c r="D55" s="480"/>
      <c r="E55" s="480"/>
      <c r="F55" s="480"/>
      <c r="G55" s="491"/>
      <c r="H55" s="493" t="s">
        <v>274</v>
      </c>
      <c r="I55" s="469"/>
      <c r="J55" s="496" t="s">
        <v>290</v>
      </c>
      <c r="K55" s="497"/>
      <c r="L55" s="497"/>
      <c r="M55" s="497"/>
      <c r="N55" s="497"/>
      <c r="O55" s="498"/>
      <c r="P55" s="10"/>
      <c r="Y55" s="76"/>
      <c r="Z55" s="76"/>
      <c r="AA55" s="76"/>
      <c r="AB55" s="76"/>
      <c r="AC55" s="76"/>
      <c r="AD55" s="11"/>
      <c r="AE55" s="11"/>
    </row>
    <row r="56" spans="1:31" ht="19.5" customHeight="1">
      <c r="A56" s="254"/>
      <c r="B56" s="425"/>
      <c r="C56" s="484"/>
      <c r="D56" s="485"/>
      <c r="E56" s="486"/>
      <c r="F56" s="486"/>
      <c r="G56" s="492"/>
      <c r="H56" s="494"/>
      <c r="I56" s="495"/>
      <c r="J56" s="499"/>
      <c r="K56" s="500"/>
      <c r="L56" s="500"/>
      <c r="M56" s="500"/>
      <c r="N56" s="500"/>
      <c r="O56" s="501"/>
      <c r="P56" s="10"/>
      <c r="Y56" s="76"/>
      <c r="Z56" s="76"/>
      <c r="AA56" s="76"/>
      <c r="AB56" s="76"/>
      <c r="AC56" s="76"/>
      <c r="AD56" s="11"/>
      <c r="AE56" s="11"/>
    </row>
    <row r="57" spans="1:31" ht="20" customHeight="1">
      <c r="A57" s="254"/>
      <c r="B57" s="502" t="s">
        <v>277</v>
      </c>
      <c r="C57" s="60" t="s">
        <v>89</v>
      </c>
      <c r="D57" s="156" t="s">
        <v>138</v>
      </c>
      <c r="E57" s="143" t="s">
        <v>59</v>
      </c>
      <c r="F57" s="105"/>
      <c r="G57" s="143"/>
      <c r="H57" s="113"/>
      <c r="I57" s="113"/>
      <c r="J57" s="113"/>
      <c r="K57" s="113"/>
      <c r="L57" s="113"/>
      <c r="M57" s="113"/>
      <c r="N57" s="113"/>
      <c r="O57" s="18"/>
      <c r="P57" s="10"/>
      <c r="Y57" s="76"/>
      <c r="Z57" s="76"/>
      <c r="AA57" s="76"/>
      <c r="AB57" s="76"/>
      <c r="AC57" s="76"/>
      <c r="AD57" s="11"/>
      <c r="AE57" s="11"/>
    </row>
    <row r="58" spans="1:31" ht="20" customHeight="1">
      <c r="A58" s="254"/>
      <c r="B58" s="503"/>
      <c r="C58" s="439" t="s">
        <v>139</v>
      </c>
      <c r="D58" s="440"/>
      <c r="E58" s="440"/>
      <c r="F58" s="440"/>
      <c r="G58" s="440"/>
      <c r="H58" s="440"/>
      <c r="I58" s="440"/>
      <c r="J58" s="440"/>
      <c r="K58" s="440"/>
      <c r="L58" s="440"/>
      <c r="M58" s="440"/>
      <c r="N58" s="440"/>
      <c r="O58" s="441"/>
      <c r="P58" s="10"/>
      <c r="Q58" s="79" t="s">
        <v>306</v>
      </c>
      <c r="Y58" s="76"/>
      <c r="Z58" s="76"/>
      <c r="AA58" s="76"/>
      <c r="AB58" s="76"/>
      <c r="AC58" s="76"/>
      <c r="AD58" s="11"/>
      <c r="AE58" s="11"/>
    </row>
    <row r="59" spans="1:31" ht="60" customHeight="1">
      <c r="A59" s="254"/>
      <c r="B59" s="164" t="s">
        <v>303</v>
      </c>
      <c r="C59" s="562" t="s">
        <v>306</v>
      </c>
      <c r="D59" s="563"/>
      <c r="E59" s="519" t="s">
        <v>304</v>
      </c>
      <c r="F59" s="519"/>
      <c r="G59" s="519"/>
      <c r="H59" s="562" t="s">
        <v>309</v>
      </c>
      <c r="I59" s="564"/>
      <c r="J59" s="563"/>
      <c r="K59" s="115" t="s">
        <v>305</v>
      </c>
      <c r="L59" s="507" t="s">
        <v>311</v>
      </c>
      <c r="M59" s="507"/>
      <c r="N59" s="507"/>
      <c r="O59" s="508"/>
      <c r="P59" s="10"/>
      <c r="Q59" s="79" t="s">
        <v>307</v>
      </c>
      <c r="Y59" s="76"/>
      <c r="Z59" s="76"/>
      <c r="AA59" s="76"/>
      <c r="AB59" s="76"/>
      <c r="AC59" s="76"/>
      <c r="AD59" s="11"/>
      <c r="AE59" s="11"/>
    </row>
    <row r="60" spans="1:31" ht="23" customHeight="1">
      <c r="A60" s="146"/>
      <c r="B60" s="159"/>
      <c r="C60" s="40"/>
      <c r="D60" s="40"/>
      <c r="E60" s="40"/>
      <c r="F60" s="40"/>
      <c r="G60" s="40"/>
      <c r="H60" s="40"/>
      <c r="I60" s="41"/>
      <c r="J60" s="41"/>
      <c r="K60" s="41"/>
      <c r="L60" s="41"/>
      <c r="M60" s="41"/>
      <c r="N60" s="41"/>
      <c r="O60" s="41"/>
      <c r="P60" s="10"/>
      <c r="Q60" s="79" t="s">
        <v>308</v>
      </c>
      <c r="R60" s="161"/>
      <c r="Y60" s="76"/>
      <c r="Z60" s="76"/>
      <c r="AA60" s="76"/>
      <c r="AB60" s="76"/>
      <c r="AC60" s="76"/>
      <c r="AD60" s="11"/>
      <c r="AE60" s="11"/>
    </row>
    <row r="61" spans="1:31" ht="17.5" customHeight="1">
      <c r="A61" s="332" t="s">
        <v>256</v>
      </c>
      <c r="B61" s="454" t="s">
        <v>85</v>
      </c>
      <c r="C61" s="456" t="s">
        <v>32</v>
      </c>
      <c r="D61" s="457"/>
      <c r="E61" s="457"/>
      <c r="F61" s="457"/>
      <c r="G61" s="458"/>
      <c r="H61" s="462" t="s">
        <v>233</v>
      </c>
      <c r="I61" s="463"/>
      <c r="J61" s="138" t="s">
        <v>17</v>
      </c>
      <c r="K61" s="436" t="s">
        <v>285</v>
      </c>
      <c r="L61" s="437"/>
      <c r="M61" s="437"/>
      <c r="N61" s="437"/>
      <c r="O61" s="438"/>
      <c r="P61" s="10"/>
      <c r="Q61" s="79" t="s">
        <v>309</v>
      </c>
      <c r="R61" s="161" t="s">
        <v>26</v>
      </c>
      <c r="Y61" s="76"/>
      <c r="Z61" s="76"/>
      <c r="AA61" s="76"/>
      <c r="AB61" s="76"/>
      <c r="AC61" s="76"/>
      <c r="AD61" s="11"/>
      <c r="AE61" s="11"/>
    </row>
    <row r="62" spans="1:31" ht="36.5" customHeight="1">
      <c r="A62" s="332"/>
      <c r="B62" s="455"/>
      <c r="C62" s="459"/>
      <c r="D62" s="460"/>
      <c r="E62" s="460"/>
      <c r="F62" s="460"/>
      <c r="G62" s="461"/>
      <c r="H62" s="464"/>
      <c r="I62" s="465"/>
      <c r="J62" s="445" t="s">
        <v>291</v>
      </c>
      <c r="K62" s="446"/>
      <c r="L62" s="446"/>
      <c r="M62" s="446"/>
      <c r="N62" s="446"/>
      <c r="O62" s="447"/>
      <c r="P62" s="10"/>
      <c r="Q62" s="79" t="s">
        <v>27</v>
      </c>
      <c r="R62" s="161" t="s">
        <v>28</v>
      </c>
      <c r="Y62" s="76"/>
      <c r="Z62" s="76"/>
      <c r="AA62" s="76"/>
      <c r="AB62" s="76"/>
      <c r="AC62" s="76"/>
      <c r="AD62" s="11"/>
      <c r="AE62" s="11"/>
    </row>
    <row r="63" spans="1:31" ht="18" customHeight="1">
      <c r="A63" s="332"/>
      <c r="B63" s="466" t="s">
        <v>29</v>
      </c>
      <c r="C63" s="456" t="s">
        <v>286</v>
      </c>
      <c r="D63" s="457"/>
      <c r="E63" s="457"/>
      <c r="F63" s="457"/>
      <c r="G63" s="458"/>
      <c r="H63" s="468" t="s">
        <v>276</v>
      </c>
      <c r="I63" s="469"/>
      <c r="J63" s="138" t="s">
        <v>17</v>
      </c>
      <c r="K63" s="436" t="s">
        <v>288</v>
      </c>
      <c r="L63" s="437"/>
      <c r="M63" s="437"/>
      <c r="N63" s="437"/>
      <c r="O63" s="438"/>
      <c r="P63" s="10"/>
      <c r="Q63" s="79" t="s">
        <v>30</v>
      </c>
      <c r="R63" s="161" t="s">
        <v>31</v>
      </c>
      <c r="V63" s="79">
        <v>110000</v>
      </c>
      <c r="Y63" s="76"/>
      <c r="Z63" s="76"/>
      <c r="AA63" s="76"/>
      <c r="AB63" s="76"/>
      <c r="AC63" s="76"/>
      <c r="AD63" s="11"/>
      <c r="AE63" s="11"/>
    </row>
    <row r="64" spans="1:31" ht="35.5" customHeight="1">
      <c r="A64" s="332"/>
      <c r="B64" s="467"/>
      <c r="C64" s="459"/>
      <c r="D64" s="460"/>
      <c r="E64" s="460"/>
      <c r="F64" s="460"/>
      <c r="G64" s="461"/>
      <c r="H64" s="470"/>
      <c r="I64" s="471"/>
      <c r="J64" s="445" t="s">
        <v>287</v>
      </c>
      <c r="K64" s="446"/>
      <c r="L64" s="446"/>
      <c r="M64" s="446"/>
      <c r="N64" s="446"/>
      <c r="O64" s="447"/>
      <c r="P64" s="10"/>
      <c r="Q64" s="79" t="s">
        <v>32</v>
      </c>
      <c r="R64" s="161" t="s">
        <v>33</v>
      </c>
      <c r="V64" s="79">
        <v>165000</v>
      </c>
      <c r="Y64" s="76"/>
      <c r="Z64" s="76"/>
      <c r="AA64" s="76"/>
      <c r="AB64" s="76"/>
      <c r="AC64" s="76"/>
      <c r="AD64" s="11"/>
      <c r="AE64" s="11"/>
    </row>
    <row r="65" spans="1:31" ht="43" customHeight="1">
      <c r="A65" s="332"/>
      <c r="B65" s="26" t="s">
        <v>86</v>
      </c>
      <c r="C65" s="448" t="s">
        <v>54</v>
      </c>
      <c r="D65" s="446"/>
      <c r="E65" s="446"/>
      <c r="F65" s="446"/>
      <c r="G65" s="447"/>
      <c r="H65" s="449" t="s">
        <v>88</v>
      </c>
      <c r="I65" s="450"/>
      <c r="J65" s="451" t="s">
        <v>289</v>
      </c>
      <c r="K65" s="452"/>
      <c r="L65" s="452"/>
      <c r="M65" s="452"/>
      <c r="N65" s="452"/>
      <c r="O65" s="453"/>
      <c r="P65" s="10"/>
      <c r="R65" s="161" t="s">
        <v>34</v>
      </c>
      <c r="V65" s="79">
        <v>110000</v>
      </c>
      <c r="Y65" s="76"/>
      <c r="Z65" s="76"/>
      <c r="AA65" s="76"/>
      <c r="AB65" s="76"/>
      <c r="AC65" s="76"/>
      <c r="AD65" s="11"/>
      <c r="AE65" s="11"/>
    </row>
    <row r="66" spans="1:31" ht="21.75" customHeight="1">
      <c r="A66" s="332"/>
      <c r="B66" s="454" t="s">
        <v>87</v>
      </c>
      <c r="C66" s="60" t="s">
        <v>89</v>
      </c>
      <c r="D66" s="156" t="s">
        <v>138</v>
      </c>
      <c r="E66" s="143" t="s">
        <v>59</v>
      </c>
      <c r="F66" s="105"/>
      <c r="G66" s="143"/>
      <c r="H66" s="113"/>
      <c r="I66" s="113"/>
      <c r="J66" s="113"/>
      <c r="K66" s="113"/>
      <c r="L66" s="113"/>
      <c r="M66" s="113"/>
      <c r="N66" s="113"/>
      <c r="O66" s="18"/>
      <c r="P66" s="10"/>
      <c r="Y66" s="76"/>
      <c r="Z66" s="76"/>
      <c r="AA66" s="76"/>
      <c r="AB66" s="76"/>
      <c r="AC66" s="76"/>
      <c r="AD66" s="11"/>
      <c r="AE66" s="11"/>
    </row>
    <row r="67" spans="1:31" ht="22.5" customHeight="1">
      <c r="A67" s="332"/>
      <c r="B67" s="455"/>
      <c r="C67" s="439" t="s">
        <v>139</v>
      </c>
      <c r="D67" s="440"/>
      <c r="E67" s="440"/>
      <c r="F67" s="440"/>
      <c r="G67" s="440"/>
      <c r="H67" s="440"/>
      <c r="I67" s="440"/>
      <c r="J67" s="440"/>
      <c r="K67" s="440"/>
      <c r="L67" s="440"/>
      <c r="M67" s="440"/>
      <c r="N67" s="440"/>
      <c r="O67" s="441"/>
      <c r="P67" s="10"/>
      <c r="Y67" s="76"/>
      <c r="Z67" s="76"/>
      <c r="AA67" s="76"/>
      <c r="AB67" s="76"/>
      <c r="AC67" s="76"/>
      <c r="AD67" s="11"/>
      <c r="AE67" s="11"/>
    </row>
    <row r="68" spans="1:31" ht="22" customHeight="1">
      <c r="A68" s="430" t="s">
        <v>92</v>
      </c>
      <c r="B68" s="430"/>
      <c r="C68" s="430"/>
      <c r="D68" s="430"/>
      <c r="E68" s="430"/>
      <c r="F68" s="430"/>
      <c r="G68" s="430"/>
      <c r="H68" s="430"/>
      <c r="I68" s="430"/>
      <c r="J68" s="430"/>
      <c r="K68" s="430"/>
      <c r="L68" s="430"/>
      <c r="M68" s="430"/>
      <c r="N68" s="430"/>
      <c r="O68" s="430"/>
      <c r="P68" s="10"/>
      <c r="Y68" s="76"/>
      <c r="Z68" s="76"/>
      <c r="AA68" s="76"/>
      <c r="AB68" s="76"/>
      <c r="AC68" s="76"/>
      <c r="AD68" s="11"/>
      <c r="AE68" s="11"/>
    </row>
    <row r="69" spans="1:31" ht="6.5" customHeight="1">
      <c r="A69" s="43"/>
      <c r="B69" s="43"/>
      <c r="C69" s="43"/>
      <c r="D69" s="43"/>
      <c r="E69" s="43"/>
      <c r="F69" s="43"/>
      <c r="G69" s="43"/>
      <c r="H69" s="43"/>
      <c r="I69" s="43"/>
      <c r="J69" s="43"/>
      <c r="K69" s="43"/>
      <c r="L69" s="43"/>
      <c r="M69" s="43"/>
      <c r="N69" s="43"/>
      <c r="O69" s="43"/>
      <c r="P69" s="10"/>
      <c r="Y69" s="76"/>
      <c r="Z69" s="76"/>
      <c r="AA69" s="76"/>
      <c r="AB69" s="76"/>
      <c r="AC69" s="76"/>
      <c r="AD69" s="11"/>
      <c r="AE69" s="11"/>
    </row>
    <row r="70" spans="1:31" ht="39.75" customHeight="1">
      <c r="A70" s="11"/>
      <c r="B70" s="431" t="s">
        <v>35</v>
      </c>
      <c r="C70" s="431"/>
      <c r="D70" s="431"/>
      <c r="E70" s="431"/>
      <c r="F70" s="431"/>
      <c r="G70" s="431"/>
      <c r="H70" s="431"/>
      <c r="I70" s="431"/>
      <c r="J70" s="431"/>
      <c r="K70" s="140"/>
      <c r="L70" s="432" t="s">
        <v>255</v>
      </c>
      <c r="M70" s="433"/>
      <c r="N70" s="434"/>
      <c r="O70" s="435"/>
      <c r="P70" s="10"/>
      <c r="Y70" s="76"/>
      <c r="Z70" s="76"/>
      <c r="AA70" s="76"/>
      <c r="AB70" s="76"/>
      <c r="AC70" s="76"/>
      <c r="AD70" s="11"/>
      <c r="AE70" s="11"/>
    </row>
    <row r="71" spans="1:31" ht="43.5" customHeight="1">
      <c r="A71" s="11"/>
      <c r="B71" s="11"/>
      <c r="C71" s="11"/>
      <c r="D71" s="11"/>
      <c r="E71" s="11"/>
      <c r="F71" s="11"/>
      <c r="G71" s="11"/>
      <c r="H71" s="11"/>
      <c r="I71" s="11"/>
      <c r="J71" s="11"/>
      <c r="K71" s="11"/>
      <c r="L71" s="11"/>
      <c r="M71" s="11"/>
      <c r="N71" s="11"/>
      <c r="O71" s="11"/>
      <c r="P71" s="10"/>
      <c r="Y71" s="76"/>
      <c r="Z71" s="76"/>
      <c r="AA71" s="76"/>
      <c r="AB71" s="76"/>
      <c r="AC71" s="76"/>
      <c r="AD71" s="11"/>
      <c r="AE71" s="11"/>
    </row>
    <row r="72" spans="1:31" ht="10.5" customHeight="1">
      <c r="A72" s="11"/>
      <c r="B72" s="11"/>
      <c r="C72" s="11"/>
      <c r="D72" s="11"/>
      <c r="E72" s="11"/>
      <c r="F72" s="11"/>
      <c r="G72" s="11"/>
      <c r="H72" s="11"/>
      <c r="I72" s="11"/>
      <c r="J72" s="11"/>
      <c r="K72" s="11"/>
      <c r="L72" s="11"/>
      <c r="M72" s="11"/>
      <c r="N72" s="11"/>
      <c r="O72" s="11"/>
      <c r="P72" s="10"/>
      <c r="Y72" s="76"/>
      <c r="Z72" s="76"/>
      <c r="AA72" s="76"/>
      <c r="AB72" s="76"/>
      <c r="AC72" s="76"/>
      <c r="AD72" s="11"/>
      <c r="AE72" s="11"/>
    </row>
    <row r="73" spans="1:31" ht="10.5" customHeight="1">
      <c r="A73" s="11"/>
      <c r="B73" s="11"/>
      <c r="C73" s="11"/>
      <c r="D73" s="11"/>
      <c r="E73" s="11"/>
      <c r="F73" s="11"/>
      <c r="G73" s="11"/>
      <c r="H73" s="11"/>
      <c r="I73" s="11"/>
      <c r="J73" s="11"/>
      <c r="K73" s="11"/>
      <c r="L73" s="11"/>
      <c r="M73" s="11"/>
      <c r="N73" s="11"/>
      <c r="O73" s="11"/>
      <c r="P73" s="10"/>
      <c r="Y73" s="76"/>
      <c r="Z73" s="76"/>
      <c r="AA73" s="76"/>
      <c r="AB73" s="76"/>
      <c r="AC73" s="76"/>
      <c r="AD73" s="11"/>
      <c r="AE73" s="11"/>
    </row>
    <row r="74" spans="1:31" ht="10.5" customHeight="1">
      <c r="A74" s="11"/>
      <c r="B74" s="11"/>
      <c r="C74" s="11"/>
      <c r="D74" s="11"/>
      <c r="E74" s="11"/>
      <c r="F74" s="11"/>
      <c r="G74" s="11"/>
      <c r="H74" s="11"/>
      <c r="I74" s="11"/>
      <c r="J74" s="11"/>
      <c r="K74" s="11"/>
      <c r="L74" s="11"/>
      <c r="M74" s="11"/>
      <c r="N74" s="11"/>
      <c r="O74" s="11"/>
      <c r="P74" s="10"/>
      <c r="Y74" s="76"/>
      <c r="Z74" s="76"/>
      <c r="AA74" s="76"/>
      <c r="AB74" s="76"/>
      <c r="AC74" s="76"/>
      <c r="AD74" s="11"/>
      <c r="AE74" s="11"/>
    </row>
    <row r="75" spans="1:31" ht="10.5" customHeight="1">
      <c r="A75" s="11"/>
      <c r="B75" s="11"/>
      <c r="C75" s="11"/>
      <c r="D75" s="11"/>
      <c r="E75" s="11"/>
      <c r="F75" s="11"/>
      <c r="G75" s="11"/>
      <c r="H75" s="11"/>
      <c r="I75" s="11"/>
      <c r="J75" s="11"/>
      <c r="K75" s="11"/>
      <c r="L75" s="11"/>
      <c r="M75" s="11"/>
      <c r="N75" s="11"/>
      <c r="O75" s="11"/>
      <c r="P75" s="10"/>
      <c r="Y75" s="76"/>
      <c r="Z75" s="76"/>
      <c r="AA75" s="76"/>
      <c r="AB75" s="76"/>
      <c r="AC75" s="76"/>
      <c r="AD75" s="11"/>
      <c r="AE75" s="11"/>
    </row>
    <row r="76" spans="1:31" ht="10.5" customHeight="1">
      <c r="A76" s="11"/>
      <c r="B76" s="11"/>
      <c r="C76" s="11"/>
      <c r="D76" s="11"/>
      <c r="E76" s="11"/>
      <c r="F76" s="11"/>
      <c r="G76" s="11"/>
      <c r="H76" s="11"/>
      <c r="I76" s="11"/>
      <c r="J76" s="11"/>
      <c r="K76" s="11"/>
      <c r="L76" s="11"/>
      <c r="M76" s="11"/>
      <c r="N76" s="11"/>
      <c r="O76" s="11"/>
      <c r="P76" s="10"/>
      <c r="Y76" s="76"/>
      <c r="Z76" s="76"/>
      <c r="AA76" s="76"/>
      <c r="AB76" s="76"/>
      <c r="AC76" s="76"/>
      <c r="AD76" s="11"/>
      <c r="AE76" s="11"/>
    </row>
    <row r="77" spans="1:31" ht="10.5" customHeight="1">
      <c r="A77" s="11"/>
      <c r="B77" s="11"/>
      <c r="C77" s="11"/>
      <c r="D77" s="11"/>
      <c r="E77" s="11"/>
      <c r="F77" s="11"/>
      <c r="G77" s="11"/>
      <c r="H77" s="11"/>
      <c r="I77" s="11"/>
      <c r="J77" s="11"/>
      <c r="K77" s="11"/>
      <c r="L77" s="11"/>
      <c r="M77" s="11"/>
      <c r="N77" s="11"/>
      <c r="O77" s="11"/>
      <c r="P77" s="10"/>
      <c r="Y77" s="76"/>
      <c r="Z77" s="76"/>
      <c r="AA77" s="76"/>
      <c r="AB77" s="76"/>
      <c r="AC77" s="76"/>
      <c r="AD77" s="11"/>
      <c r="AE77" s="11"/>
    </row>
    <row r="78" spans="1:31" ht="10.5" customHeight="1">
      <c r="A78" s="11"/>
      <c r="B78" s="11"/>
      <c r="C78" s="11"/>
      <c r="D78" s="11"/>
      <c r="E78" s="11"/>
      <c r="F78" s="11"/>
      <c r="G78" s="11"/>
      <c r="H78" s="11"/>
      <c r="I78" s="11"/>
      <c r="J78" s="11"/>
      <c r="K78" s="11"/>
      <c r="L78" s="11"/>
      <c r="M78" s="11"/>
      <c r="N78" s="11"/>
      <c r="O78" s="11"/>
      <c r="P78" s="10"/>
      <c r="Y78" s="76"/>
      <c r="Z78" s="76"/>
      <c r="AA78" s="76"/>
      <c r="AB78" s="76"/>
      <c r="AC78" s="76"/>
      <c r="AD78" s="11"/>
      <c r="AE78" s="11"/>
    </row>
    <row r="79" spans="1:31" ht="10.5" customHeight="1">
      <c r="A79" s="11"/>
      <c r="B79" s="11"/>
      <c r="C79" s="11"/>
      <c r="D79" s="11"/>
      <c r="E79" s="11"/>
      <c r="F79" s="11"/>
      <c r="G79" s="11"/>
      <c r="H79" s="11"/>
      <c r="I79" s="11"/>
      <c r="J79" s="11"/>
      <c r="K79" s="11"/>
      <c r="L79" s="11"/>
      <c r="M79" s="11"/>
      <c r="N79" s="11"/>
      <c r="O79" s="11"/>
      <c r="P79" s="10"/>
      <c r="Y79" s="76"/>
      <c r="Z79" s="76"/>
      <c r="AA79" s="76"/>
      <c r="AB79" s="76"/>
      <c r="AC79" s="76"/>
      <c r="AD79" s="11"/>
      <c r="AE79" s="11"/>
    </row>
    <row r="80" spans="1:31" ht="10.5" customHeight="1">
      <c r="A80" s="11"/>
      <c r="B80" s="11"/>
      <c r="C80" s="11"/>
      <c r="D80" s="11"/>
      <c r="E80" s="11"/>
      <c r="F80" s="11"/>
      <c r="G80" s="11"/>
      <c r="H80" s="11"/>
      <c r="I80" s="11"/>
      <c r="J80" s="11"/>
      <c r="K80" s="11"/>
      <c r="L80" s="11"/>
      <c r="M80" s="11"/>
      <c r="N80" s="11"/>
      <c r="O80" s="11"/>
      <c r="P80" s="10"/>
      <c r="Y80" s="76"/>
      <c r="Z80" s="76"/>
      <c r="AA80" s="76"/>
      <c r="AB80" s="76"/>
      <c r="AC80" s="76"/>
      <c r="AD80" s="11"/>
      <c r="AE80" s="11"/>
    </row>
    <row r="81" spans="1:31" ht="10.5" customHeight="1">
      <c r="A81" s="11"/>
      <c r="B81" s="11"/>
      <c r="C81" s="11"/>
      <c r="D81" s="11"/>
      <c r="E81" s="11"/>
      <c r="F81" s="11"/>
      <c r="G81" s="11"/>
      <c r="H81" s="11"/>
      <c r="I81" s="11"/>
      <c r="J81" s="11"/>
      <c r="K81" s="11"/>
      <c r="L81" s="11"/>
      <c r="M81" s="11"/>
      <c r="N81" s="11"/>
      <c r="O81" s="11"/>
      <c r="P81" s="10"/>
      <c r="Y81" s="76"/>
      <c r="Z81" s="76"/>
      <c r="AA81" s="76"/>
      <c r="AB81" s="76"/>
      <c r="AC81" s="76"/>
      <c r="AD81" s="11"/>
      <c r="AE81" s="11"/>
    </row>
    <row r="82" spans="1:31" ht="10.5" customHeight="1">
      <c r="A82" s="11"/>
      <c r="B82" s="11"/>
      <c r="C82" s="11"/>
      <c r="D82" s="11"/>
      <c r="E82" s="11"/>
      <c r="F82" s="11"/>
      <c r="G82" s="11"/>
      <c r="H82" s="11"/>
      <c r="I82" s="11"/>
      <c r="J82" s="11"/>
      <c r="K82" s="11"/>
      <c r="L82" s="11"/>
      <c r="M82" s="11"/>
      <c r="N82" s="11"/>
      <c r="O82" s="11"/>
      <c r="P82" s="10"/>
      <c r="Y82" s="76"/>
      <c r="Z82" s="76"/>
      <c r="AA82" s="76"/>
      <c r="AB82" s="76"/>
      <c r="AC82" s="76"/>
      <c r="AD82" s="11"/>
      <c r="AE82" s="11"/>
    </row>
    <row r="83" spans="1:31" ht="10.5" customHeight="1">
      <c r="A83" s="11"/>
      <c r="B83" s="11"/>
      <c r="C83" s="11"/>
      <c r="D83" s="11"/>
      <c r="E83" s="11"/>
      <c r="F83" s="11"/>
      <c r="G83" s="11"/>
      <c r="H83" s="11"/>
      <c r="I83" s="11"/>
      <c r="J83" s="11"/>
      <c r="K83" s="11"/>
      <c r="L83" s="11"/>
      <c r="M83" s="11"/>
      <c r="N83" s="11"/>
      <c r="O83" s="11"/>
      <c r="P83" s="10"/>
      <c r="Y83" s="76"/>
      <c r="Z83" s="76"/>
      <c r="AA83" s="76"/>
      <c r="AB83" s="76"/>
      <c r="AC83" s="76"/>
      <c r="AD83" s="11"/>
      <c r="AE83" s="11"/>
    </row>
    <row r="84" spans="1:31" ht="10.5" customHeight="1">
      <c r="A84" s="11"/>
      <c r="B84" s="11"/>
      <c r="C84" s="11"/>
      <c r="D84" s="11"/>
      <c r="E84" s="11"/>
      <c r="F84" s="11"/>
      <c r="G84" s="11"/>
      <c r="H84" s="11"/>
      <c r="I84" s="11"/>
      <c r="J84" s="11"/>
      <c r="K84" s="11"/>
      <c r="L84" s="11"/>
      <c r="M84" s="11"/>
      <c r="N84" s="11"/>
      <c r="O84" s="11"/>
      <c r="P84" s="10"/>
      <c r="Y84" s="76"/>
      <c r="Z84" s="76"/>
      <c r="AA84" s="76"/>
      <c r="AB84" s="76"/>
      <c r="AC84" s="76"/>
      <c r="AD84" s="11"/>
      <c r="AE84" s="11"/>
    </row>
    <row r="85" spans="1:31" ht="10.5" customHeight="1">
      <c r="A85" s="11"/>
      <c r="B85" s="11"/>
      <c r="C85" s="11"/>
      <c r="D85" s="11"/>
      <c r="E85" s="11"/>
      <c r="F85" s="11"/>
      <c r="G85" s="11"/>
      <c r="H85" s="11"/>
      <c r="I85" s="11"/>
      <c r="J85" s="11"/>
      <c r="K85" s="11"/>
      <c r="L85" s="11"/>
      <c r="M85" s="11"/>
      <c r="N85" s="11"/>
      <c r="O85" s="11"/>
      <c r="P85" s="10"/>
      <c r="Y85" s="76"/>
      <c r="Z85" s="76"/>
      <c r="AA85" s="76"/>
      <c r="AB85" s="76"/>
      <c r="AC85" s="76"/>
      <c r="AD85" s="11"/>
      <c r="AE85" s="11"/>
    </row>
    <row r="86" spans="1:31" ht="10.5" customHeight="1">
      <c r="A86" s="11"/>
      <c r="B86" s="11"/>
      <c r="C86" s="11"/>
      <c r="D86" s="11"/>
      <c r="E86" s="11"/>
      <c r="F86" s="11"/>
      <c r="G86" s="11"/>
      <c r="H86" s="11"/>
      <c r="I86" s="11"/>
      <c r="J86" s="11"/>
      <c r="K86" s="11"/>
      <c r="L86" s="11"/>
      <c r="M86" s="11"/>
      <c r="N86" s="11"/>
      <c r="O86" s="11"/>
      <c r="P86" s="10"/>
      <c r="Y86" s="76"/>
      <c r="Z86" s="76"/>
      <c r="AA86" s="76"/>
      <c r="AB86" s="76"/>
      <c r="AC86" s="76"/>
      <c r="AD86" s="11"/>
      <c r="AE86" s="11"/>
    </row>
    <row r="87" spans="1:31" ht="10.5" customHeight="1">
      <c r="A87" s="11"/>
      <c r="B87" s="11"/>
      <c r="C87" s="11"/>
      <c r="D87" s="11"/>
      <c r="E87" s="11"/>
      <c r="F87" s="11"/>
      <c r="G87" s="11"/>
      <c r="H87" s="11"/>
      <c r="I87" s="11"/>
      <c r="J87" s="11"/>
      <c r="K87" s="11"/>
      <c r="L87" s="11"/>
      <c r="M87" s="11"/>
      <c r="N87" s="11"/>
      <c r="O87" s="11"/>
      <c r="P87" s="10"/>
      <c r="Y87" s="76"/>
      <c r="Z87" s="76"/>
      <c r="AA87" s="76"/>
      <c r="AB87" s="76"/>
      <c r="AC87" s="76"/>
      <c r="AD87" s="11"/>
      <c r="AE87" s="11"/>
    </row>
    <row r="88" spans="1:31" ht="10.5" customHeight="1">
      <c r="A88" s="11"/>
      <c r="B88" s="11"/>
      <c r="C88" s="11"/>
      <c r="D88" s="11"/>
      <c r="E88" s="11"/>
      <c r="F88" s="11"/>
      <c r="G88" s="11"/>
      <c r="H88" s="11"/>
      <c r="I88" s="11"/>
      <c r="J88" s="11"/>
      <c r="K88" s="11"/>
      <c r="L88" s="11"/>
      <c r="M88" s="11"/>
      <c r="N88" s="11"/>
      <c r="O88" s="11"/>
      <c r="P88" s="10"/>
      <c r="Y88" s="76"/>
      <c r="Z88" s="76"/>
      <c r="AA88" s="76"/>
      <c r="AB88" s="76"/>
      <c r="AC88" s="76"/>
      <c r="AD88" s="11"/>
      <c r="AE88" s="11"/>
    </row>
    <row r="89" spans="1:31" ht="10.5" customHeight="1">
      <c r="A89" s="11"/>
      <c r="B89" s="11"/>
      <c r="C89" s="11"/>
      <c r="D89" s="11"/>
      <c r="E89" s="11"/>
      <c r="F89" s="11"/>
      <c r="G89" s="11"/>
      <c r="H89" s="11"/>
      <c r="I89" s="11"/>
      <c r="J89" s="11"/>
      <c r="K89" s="11"/>
      <c r="L89" s="11"/>
      <c r="M89" s="11"/>
      <c r="N89" s="11"/>
      <c r="O89" s="11"/>
      <c r="P89" s="10"/>
      <c r="Y89" s="76"/>
      <c r="Z89" s="76"/>
      <c r="AA89" s="76"/>
      <c r="AB89" s="76"/>
      <c r="AC89" s="76"/>
      <c r="AD89" s="11"/>
      <c r="AE89" s="11"/>
    </row>
    <row r="90" spans="1:31" ht="10.5" customHeight="1">
      <c r="A90" s="11"/>
      <c r="B90" s="11"/>
      <c r="C90" s="11"/>
      <c r="D90" s="11"/>
      <c r="E90" s="11"/>
      <c r="F90" s="11"/>
      <c r="G90" s="11"/>
      <c r="H90" s="11"/>
      <c r="I90" s="11"/>
      <c r="J90" s="11"/>
      <c r="K90" s="11"/>
      <c r="L90" s="11"/>
      <c r="M90" s="11"/>
      <c r="N90" s="11"/>
      <c r="O90" s="11"/>
      <c r="P90" s="10"/>
      <c r="Y90" s="76"/>
      <c r="Z90" s="76"/>
      <c r="AA90" s="76"/>
      <c r="AB90" s="76"/>
      <c r="AC90" s="76"/>
      <c r="AD90" s="11"/>
      <c r="AE90" s="11"/>
    </row>
    <row r="91" spans="1:31" ht="10.5" customHeight="1">
      <c r="A91" s="11"/>
      <c r="B91" s="11"/>
      <c r="C91" s="11"/>
      <c r="D91" s="11"/>
      <c r="E91" s="11"/>
      <c r="F91" s="11"/>
      <c r="G91" s="11"/>
      <c r="H91" s="11"/>
      <c r="I91" s="11"/>
      <c r="J91" s="11"/>
      <c r="K91" s="11"/>
      <c r="L91" s="11"/>
      <c r="M91" s="11"/>
      <c r="N91" s="11"/>
      <c r="O91" s="11"/>
      <c r="P91" s="10"/>
      <c r="Y91" s="76"/>
      <c r="Z91" s="76"/>
      <c r="AA91" s="76"/>
      <c r="AB91" s="76"/>
      <c r="AC91" s="76"/>
      <c r="AD91" s="11"/>
      <c r="AE91" s="11"/>
    </row>
    <row r="92" spans="1:31" ht="10.5" customHeight="1">
      <c r="A92" s="11"/>
      <c r="B92" s="11"/>
      <c r="C92" s="11"/>
      <c r="D92" s="11"/>
      <c r="E92" s="11"/>
      <c r="F92" s="11"/>
      <c r="G92" s="11"/>
      <c r="H92" s="11"/>
      <c r="I92" s="11"/>
      <c r="J92" s="11"/>
      <c r="K92" s="11"/>
      <c r="L92" s="11"/>
      <c r="M92" s="11"/>
      <c r="N92" s="11"/>
      <c r="O92" s="11"/>
      <c r="P92" s="10"/>
      <c r="Y92" s="76"/>
      <c r="Z92" s="76"/>
      <c r="AA92" s="76"/>
      <c r="AB92" s="76"/>
      <c r="AC92" s="76"/>
      <c r="AD92" s="11"/>
      <c r="AE92" s="11"/>
    </row>
    <row r="93" spans="1:31" ht="10.5" customHeight="1">
      <c r="A93" s="11"/>
      <c r="B93" s="11"/>
      <c r="C93" s="11"/>
      <c r="D93" s="11"/>
      <c r="E93" s="11"/>
      <c r="F93" s="11"/>
      <c r="G93" s="11"/>
      <c r="H93" s="11"/>
      <c r="I93" s="11"/>
      <c r="J93" s="11"/>
      <c r="K93" s="11"/>
      <c r="L93" s="11"/>
      <c r="M93" s="11"/>
      <c r="N93" s="11"/>
      <c r="O93" s="11"/>
      <c r="P93" s="10"/>
      <c r="Y93" s="76"/>
      <c r="Z93" s="76"/>
      <c r="AA93" s="76"/>
      <c r="AB93" s="76"/>
      <c r="AC93" s="76"/>
      <c r="AD93" s="11"/>
      <c r="AE93" s="11"/>
    </row>
    <row r="94" spans="1:31" ht="10.5" customHeight="1">
      <c r="A94" s="11"/>
      <c r="B94" s="11"/>
      <c r="C94" s="11"/>
      <c r="D94" s="11"/>
      <c r="E94" s="11"/>
      <c r="F94" s="11"/>
      <c r="G94" s="11"/>
      <c r="H94" s="11"/>
      <c r="I94" s="11"/>
      <c r="J94" s="11"/>
      <c r="K94" s="11"/>
      <c r="L94" s="11"/>
      <c r="M94" s="11"/>
      <c r="N94" s="11"/>
      <c r="O94" s="11"/>
      <c r="P94" s="10"/>
      <c r="Y94" s="76"/>
      <c r="Z94" s="76"/>
      <c r="AA94" s="76"/>
      <c r="AB94" s="76"/>
      <c r="AC94" s="76"/>
      <c r="AD94" s="11"/>
      <c r="AE94" s="11"/>
    </row>
    <row r="95" spans="1:31" ht="10.5" customHeight="1">
      <c r="A95" s="11"/>
      <c r="B95" s="11"/>
      <c r="C95" s="11"/>
      <c r="D95" s="11"/>
      <c r="E95" s="11"/>
      <c r="F95" s="11"/>
      <c r="G95" s="11"/>
      <c r="H95" s="11"/>
      <c r="I95" s="11"/>
      <c r="J95" s="11"/>
      <c r="K95" s="11"/>
      <c r="L95" s="11"/>
      <c r="M95" s="11"/>
      <c r="N95" s="11"/>
      <c r="O95" s="11"/>
      <c r="P95" s="10"/>
      <c r="Y95" s="76"/>
      <c r="Z95" s="76"/>
      <c r="AA95" s="76"/>
      <c r="AB95" s="76"/>
      <c r="AC95" s="76"/>
      <c r="AD95" s="11"/>
      <c r="AE95" s="11"/>
    </row>
    <row r="96" spans="1:31" ht="10.5" customHeight="1">
      <c r="A96" s="11"/>
      <c r="B96" s="11"/>
      <c r="C96" s="11"/>
      <c r="D96" s="11"/>
      <c r="E96" s="11"/>
      <c r="F96" s="11"/>
      <c r="G96" s="11"/>
      <c r="H96" s="11"/>
      <c r="I96" s="11"/>
      <c r="J96" s="11"/>
      <c r="K96" s="11"/>
      <c r="L96" s="11"/>
      <c r="M96" s="11"/>
      <c r="N96" s="11"/>
      <c r="O96" s="11"/>
      <c r="P96" s="10"/>
      <c r="Y96" s="76"/>
      <c r="Z96" s="76"/>
      <c r="AA96" s="76"/>
      <c r="AB96" s="76"/>
      <c r="AC96" s="76"/>
      <c r="AD96" s="11"/>
      <c r="AE96" s="11"/>
    </row>
    <row r="97" spans="1:31" ht="10.5" customHeight="1">
      <c r="A97" s="11"/>
      <c r="B97" s="11"/>
      <c r="C97" s="11"/>
      <c r="D97" s="11"/>
      <c r="E97" s="11"/>
      <c r="F97" s="11"/>
      <c r="G97" s="11"/>
      <c r="H97" s="11"/>
      <c r="I97" s="11"/>
      <c r="J97" s="11"/>
      <c r="K97" s="11"/>
      <c r="L97" s="11"/>
      <c r="M97" s="11"/>
      <c r="N97" s="11"/>
      <c r="O97" s="11"/>
      <c r="P97" s="10"/>
      <c r="Y97" s="76"/>
      <c r="Z97" s="76"/>
      <c r="AA97" s="76"/>
      <c r="AB97" s="76"/>
      <c r="AC97" s="76"/>
      <c r="AD97" s="11"/>
      <c r="AE97" s="11"/>
    </row>
    <row r="98" spans="1:31" ht="10.5" customHeight="1">
      <c r="A98" s="11"/>
      <c r="B98" s="11"/>
      <c r="C98" s="11"/>
      <c r="D98" s="11"/>
      <c r="E98" s="11"/>
      <c r="F98" s="11"/>
      <c r="G98" s="11"/>
      <c r="H98" s="11"/>
      <c r="I98" s="11"/>
      <c r="J98" s="11"/>
      <c r="K98" s="11"/>
      <c r="L98" s="11"/>
      <c r="M98" s="11"/>
      <c r="N98" s="11"/>
      <c r="O98" s="11"/>
      <c r="P98" s="10"/>
      <c r="Y98" s="76"/>
      <c r="Z98" s="76"/>
      <c r="AA98" s="76"/>
      <c r="AB98" s="76"/>
      <c r="AC98" s="76"/>
      <c r="AD98" s="11"/>
      <c r="AE98" s="11"/>
    </row>
    <row r="99" spans="1:31" ht="10.5" customHeight="1">
      <c r="A99" s="11"/>
      <c r="B99" s="11"/>
      <c r="C99" s="11"/>
      <c r="D99" s="11"/>
      <c r="E99" s="11"/>
      <c r="F99" s="11"/>
      <c r="G99" s="11"/>
      <c r="H99" s="11"/>
      <c r="I99" s="11"/>
      <c r="J99" s="11"/>
      <c r="K99" s="11"/>
      <c r="L99" s="11"/>
      <c r="M99" s="11"/>
      <c r="N99" s="11"/>
      <c r="O99" s="11"/>
      <c r="P99" s="10"/>
      <c r="Y99" s="76"/>
      <c r="Z99" s="76"/>
      <c r="AA99" s="76"/>
      <c r="AB99" s="76"/>
      <c r="AC99" s="76"/>
      <c r="AD99" s="11"/>
      <c r="AE99" s="11"/>
    </row>
    <row r="100" spans="1:31" ht="10.5" customHeight="1">
      <c r="A100" s="11"/>
      <c r="B100" s="11"/>
      <c r="C100" s="11"/>
      <c r="D100" s="11"/>
      <c r="E100" s="11"/>
      <c r="F100" s="11"/>
      <c r="G100" s="11"/>
      <c r="H100" s="11"/>
      <c r="I100" s="11"/>
      <c r="J100" s="11"/>
      <c r="K100" s="11"/>
      <c r="L100" s="11"/>
      <c r="M100" s="11"/>
      <c r="N100" s="11"/>
      <c r="O100" s="11"/>
      <c r="P100" s="10"/>
      <c r="Y100" s="76"/>
      <c r="Z100" s="76"/>
      <c r="AA100" s="76"/>
      <c r="AB100" s="76"/>
      <c r="AC100" s="76"/>
      <c r="AD100" s="11"/>
      <c r="AE100" s="11"/>
    </row>
    <row r="101" spans="1:31" ht="10.5" customHeight="1">
      <c r="A101" s="11"/>
      <c r="B101" s="11"/>
      <c r="C101" s="11"/>
      <c r="D101" s="11"/>
      <c r="E101" s="11"/>
      <c r="F101" s="11"/>
      <c r="G101" s="11"/>
      <c r="H101" s="11"/>
      <c r="I101" s="11"/>
      <c r="J101" s="11"/>
      <c r="K101" s="11"/>
      <c r="L101" s="11"/>
      <c r="M101" s="11"/>
      <c r="N101" s="11"/>
      <c r="O101" s="11"/>
      <c r="P101" s="10"/>
      <c r="Y101" s="76"/>
      <c r="Z101" s="76"/>
      <c r="AA101" s="76"/>
      <c r="AB101" s="76"/>
      <c r="AC101" s="76"/>
      <c r="AD101" s="11"/>
      <c r="AE101" s="11"/>
    </row>
    <row r="102" spans="1:31" ht="10.5" customHeight="1">
      <c r="A102" s="11"/>
      <c r="B102" s="11"/>
      <c r="C102" s="11"/>
      <c r="D102" s="11"/>
      <c r="E102" s="11"/>
      <c r="F102" s="11"/>
      <c r="G102" s="11"/>
      <c r="H102" s="11"/>
      <c r="I102" s="11"/>
      <c r="J102" s="11"/>
      <c r="K102" s="11"/>
      <c r="L102" s="11"/>
      <c r="M102" s="11"/>
      <c r="N102" s="11"/>
      <c r="O102" s="11"/>
      <c r="P102" s="10"/>
      <c r="Y102" s="76"/>
      <c r="Z102" s="76"/>
      <c r="AA102" s="76"/>
      <c r="AB102" s="76"/>
      <c r="AC102" s="76"/>
      <c r="AD102" s="11"/>
      <c r="AE102" s="11"/>
    </row>
    <row r="103" spans="1:31" ht="10.5" customHeight="1">
      <c r="A103" s="11"/>
      <c r="B103" s="11"/>
      <c r="C103" s="11"/>
      <c r="D103" s="11"/>
      <c r="E103" s="11"/>
      <c r="F103" s="11"/>
      <c r="G103" s="11"/>
      <c r="H103" s="11"/>
      <c r="I103" s="11"/>
      <c r="J103" s="11"/>
      <c r="K103" s="11"/>
      <c r="L103" s="11"/>
      <c r="M103" s="11"/>
      <c r="N103" s="11"/>
      <c r="O103" s="11"/>
      <c r="P103" s="10"/>
      <c r="Y103" s="76"/>
      <c r="Z103" s="76"/>
      <c r="AA103" s="76"/>
      <c r="AB103" s="76"/>
      <c r="AC103" s="76"/>
      <c r="AD103" s="11"/>
      <c r="AE103" s="11"/>
    </row>
    <row r="104" spans="1:31" ht="10.5" customHeight="1">
      <c r="A104" s="11"/>
      <c r="B104" s="11"/>
      <c r="C104" s="11"/>
      <c r="D104" s="11"/>
      <c r="E104" s="11"/>
      <c r="F104" s="11"/>
      <c r="G104" s="11"/>
      <c r="H104" s="11"/>
      <c r="I104" s="11"/>
      <c r="J104" s="11"/>
      <c r="K104" s="11"/>
      <c r="L104" s="11"/>
      <c r="M104" s="11"/>
      <c r="N104" s="11"/>
      <c r="O104" s="11"/>
      <c r="P104" s="10"/>
      <c r="Y104" s="76"/>
      <c r="Z104" s="76"/>
      <c r="AA104" s="76"/>
      <c r="AB104" s="76"/>
      <c r="AC104" s="76"/>
      <c r="AD104" s="11"/>
      <c r="AE104" s="11"/>
    </row>
    <row r="105" spans="1:31" ht="10.5" customHeight="1">
      <c r="A105" s="11"/>
      <c r="B105" s="11"/>
      <c r="C105" s="11"/>
      <c r="D105" s="11"/>
      <c r="E105" s="11"/>
      <c r="F105" s="11"/>
      <c r="G105" s="11"/>
      <c r="H105" s="11"/>
      <c r="I105" s="11"/>
      <c r="J105" s="11"/>
      <c r="K105" s="11"/>
      <c r="L105" s="11"/>
      <c r="M105" s="11"/>
      <c r="N105" s="11"/>
      <c r="O105" s="11"/>
      <c r="P105" s="10"/>
      <c r="Y105" s="76"/>
      <c r="Z105" s="76"/>
      <c r="AA105" s="76"/>
      <c r="AB105" s="76"/>
      <c r="AC105" s="76"/>
      <c r="AD105" s="11"/>
      <c r="AE105" s="11"/>
    </row>
    <row r="106" spans="1:31" ht="10.5" customHeight="1">
      <c r="A106" s="11"/>
      <c r="B106" s="11"/>
      <c r="C106" s="11"/>
      <c r="D106" s="11"/>
      <c r="E106" s="11"/>
      <c r="F106" s="11"/>
      <c r="G106" s="11"/>
      <c r="H106" s="11"/>
      <c r="I106" s="11"/>
      <c r="J106" s="11"/>
      <c r="K106" s="11"/>
      <c r="L106" s="11"/>
      <c r="M106" s="11"/>
      <c r="N106" s="11"/>
      <c r="O106" s="11"/>
      <c r="P106" s="10"/>
      <c r="Y106" s="76"/>
      <c r="Z106" s="76"/>
      <c r="AA106" s="76"/>
      <c r="AB106" s="76"/>
      <c r="AC106" s="76"/>
      <c r="AD106" s="11"/>
      <c r="AE106" s="11"/>
    </row>
    <row r="107" spans="1:31" ht="10.5" customHeight="1">
      <c r="A107" s="11"/>
      <c r="B107" s="11"/>
      <c r="C107" s="11"/>
      <c r="D107" s="11"/>
      <c r="E107" s="11"/>
      <c r="F107" s="11"/>
      <c r="G107" s="11"/>
      <c r="H107" s="11"/>
      <c r="I107" s="11"/>
      <c r="J107" s="11"/>
      <c r="K107" s="11"/>
      <c r="L107" s="11"/>
      <c r="M107" s="11"/>
      <c r="N107" s="11"/>
      <c r="O107" s="11"/>
      <c r="P107" s="10"/>
      <c r="Y107" s="76"/>
      <c r="Z107" s="76"/>
      <c r="AA107" s="76"/>
      <c r="AB107" s="76"/>
      <c r="AC107" s="76"/>
      <c r="AD107" s="11"/>
      <c r="AE107" s="11"/>
    </row>
    <row r="108" spans="1:31" ht="10.5" customHeight="1">
      <c r="A108" s="11"/>
      <c r="B108" s="11"/>
      <c r="C108" s="11"/>
      <c r="D108" s="11"/>
      <c r="E108" s="11"/>
      <c r="F108" s="11"/>
      <c r="G108" s="11"/>
      <c r="H108" s="11"/>
      <c r="I108" s="11"/>
      <c r="J108" s="11"/>
      <c r="K108" s="11"/>
      <c r="L108" s="11"/>
      <c r="M108" s="11"/>
      <c r="N108" s="11"/>
      <c r="O108" s="11"/>
      <c r="P108" s="10"/>
      <c r="Y108" s="76"/>
      <c r="Z108" s="76"/>
      <c r="AA108" s="76"/>
      <c r="AB108" s="76"/>
      <c r="AC108" s="76"/>
      <c r="AD108" s="11"/>
      <c r="AE108" s="11"/>
    </row>
    <row r="109" spans="1:31" ht="10.5" customHeight="1">
      <c r="A109" s="11"/>
      <c r="B109" s="11"/>
      <c r="C109" s="11"/>
      <c r="D109" s="11"/>
      <c r="E109" s="11"/>
      <c r="F109" s="11"/>
      <c r="G109" s="11"/>
      <c r="H109" s="11"/>
      <c r="I109" s="11"/>
      <c r="J109" s="11"/>
      <c r="K109" s="11"/>
      <c r="L109" s="11"/>
      <c r="M109" s="11"/>
      <c r="N109" s="11"/>
      <c r="O109" s="11"/>
      <c r="P109" s="10"/>
      <c r="Y109" s="76"/>
      <c r="Z109" s="76"/>
      <c r="AA109" s="76"/>
      <c r="AB109" s="76"/>
      <c r="AC109" s="76"/>
      <c r="AD109" s="11"/>
      <c r="AE109" s="11"/>
    </row>
    <row r="110" spans="1:31" ht="10.5" customHeight="1">
      <c r="A110" s="11"/>
      <c r="B110" s="11"/>
      <c r="C110" s="11"/>
      <c r="D110" s="11"/>
      <c r="E110" s="11"/>
      <c r="F110" s="11"/>
      <c r="G110" s="11"/>
      <c r="H110" s="11"/>
      <c r="I110" s="11"/>
      <c r="J110" s="11"/>
      <c r="K110" s="11"/>
      <c r="L110" s="11"/>
      <c r="M110" s="11"/>
      <c r="N110" s="11"/>
      <c r="O110" s="11"/>
      <c r="P110" s="10"/>
      <c r="Y110" s="76"/>
      <c r="Z110" s="76"/>
      <c r="AA110" s="76"/>
      <c r="AB110" s="76"/>
      <c r="AC110" s="76"/>
      <c r="AD110" s="11"/>
      <c r="AE110" s="11"/>
    </row>
    <row r="111" spans="1:31" ht="10.5" customHeight="1">
      <c r="A111" s="11"/>
      <c r="B111" s="11"/>
      <c r="C111" s="11"/>
      <c r="D111" s="11"/>
      <c r="E111" s="11"/>
      <c r="F111" s="11"/>
      <c r="G111" s="11"/>
      <c r="H111" s="11"/>
      <c r="I111" s="11"/>
      <c r="J111" s="11"/>
      <c r="K111" s="11"/>
      <c r="L111" s="11"/>
      <c r="M111" s="11"/>
      <c r="N111" s="11"/>
      <c r="O111" s="11"/>
      <c r="P111" s="10"/>
      <c r="Y111" s="76"/>
      <c r="Z111" s="76"/>
      <c r="AA111" s="76"/>
      <c r="AB111" s="76"/>
      <c r="AC111" s="76"/>
      <c r="AD111" s="11"/>
      <c r="AE111" s="11"/>
    </row>
    <row r="112" spans="1:31" ht="10.5" customHeight="1">
      <c r="A112" s="11"/>
      <c r="B112" s="11"/>
      <c r="C112" s="11"/>
      <c r="D112" s="11"/>
      <c r="E112" s="11"/>
      <c r="F112" s="11"/>
      <c r="G112" s="11"/>
      <c r="H112" s="11"/>
      <c r="I112" s="11"/>
      <c r="J112" s="11"/>
      <c r="K112" s="11"/>
      <c r="L112" s="11"/>
      <c r="M112" s="11"/>
      <c r="N112" s="11"/>
      <c r="O112" s="11"/>
      <c r="P112" s="10"/>
      <c r="Y112" s="76"/>
      <c r="Z112" s="76"/>
      <c r="AA112" s="76"/>
      <c r="AB112" s="76"/>
      <c r="AC112" s="76"/>
      <c r="AD112" s="11"/>
      <c r="AE112" s="11"/>
    </row>
    <row r="113" spans="1:31" ht="10.5" customHeight="1">
      <c r="A113" s="11"/>
      <c r="B113" s="11"/>
      <c r="C113" s="11"/>
      <c r="D113" s="11"/>
      <c r="E113" s="11"/>
      <c r="F113" s="11"/>
      <c r="G113" s="11"/>
      <c r="H113" s="11"/>
      <c r="I113" s="11"/>
      <c r="J113" s="11"/>
      <c r="K113" s="11"/>
      <c r="L113" s="11"/>
      <c r="M113" s="11"/>
      <c r="N113" s="11"/>
      <c r="O113" s="11"/>
      <c r="P113" s="10"/>
      <c r="Y113" s="76"/>
      <c r="Z113" s="76"/>
      <c r="AA113" s="76"/>
      <c r="AB113" s="76"/>
      <c r="AC113" s="76"/>
      <c r="AD113" s="11"/>
      <c r="AE113" s="11"/>
    </row>
    <row r="114" spans="1:31" ht="10.5" customHeight="1">
      <c r="A114" s="11"/>
      <c r="B114" s="11"/>
      <c r="C114" s="11"/>
      <c r="D114" s="11"/>
      <c r="E114" s="11"/>
      <c r="F114" s="11"/>
      <c r="G114" s="11"/>
      <c r="H114" s="11"/>
      <c r="I114" s="11"/>
      <c r="J114" s="11"/>
      <c r="K114" s="11"/>
      <c r="L114" s="11"/>
      <c r="M114" s="11"/>
      <c r="N114" s="11"/>
      <c r="O114" s="11"/>
      <c r="P114" s="10"/>
      <c r="Y114" s="76"/>
      <c r="Z114" s="76"/>
      <c r="AA114" s="76"/>
      <c r="AB114" s="76"/>
      <c r="AC114" s="76"/>
      <c r="AD114" s="11"/>
      <c r="AE114" s="11"/>
    </row>
    <row r="115" spans="1:31" ht="10.5" customHeight="1">
      <c r="A115" s="11"/>
      <c r="B115" s="11"/>
      <c r="C115" s="11"/>
      <c r="D115" s="11"/>
      <c r="E115" s="11"/>
      <c r="F115" s="11"/>
      <c r="G115" s="11"/>
      <c r="H115" s="11"/>
      <c r="I115" s="11"/>
      <c r="J115" s="11"/>
      <c r="K115" s="11"/>
      <c r="L115" s="11"/>
      <c r="M115" s="11"/>
      <c r="N115" s="11"/>
      <c r="O115" s="11"/>
      <c r="P115" s="10"/>
      <c r="Y115" s="76"/>
      <c r="Z115" s="76"/>
      <c r="AA115" s="76"/>
      <c r="AB115" s="76"/>
      <c r="AC115" s="76"/>
      <c r="AD115" s="11"/>
      <c r="AE115" s="11"/>
    </row>
    <row r="116" spans="1:31" ht="10.5" customHeight="1">
      <c r="A116" s="11"/>
      <c r="B116" s="11"/>
      <c r="C116" s="11"/>
      <c r="D116" s="11"/>
      <c r="E116" s="11"/>
      <c r="F116" s="11"/>
      <c r="G116" s="11"/>
      <c r="H116" s="11"/>
      <c r="I116" s="11"/>
      <c r="J116" s="11"/>
      <c r="K116" s="11"/>
      <c r="L116" s="11"/>
      <c r="M116" s="11"/>
      <c r="N116" s="11"/>
      <c r="O116" s="11"/>
      <c r="P116" s="10"/>
      <c r="Y116" s="76"/>
      <c r="Z116" s="76"/>
      <c r="AA116" s="76"/>
      <c r="AB116" s="76"/>
      <c r="AC116" s="76"/>
      <c r="AD116" s="11"/>
      <c r="AE116" s="11"/>
    </row>
    <row r="117" spans="1:31" ht="10.5" customHeight="1">
      <c r="A117" s="11"/>
      <c r="B117" s="11"/>
      <c r="C117" s="11"/>
      <c r="D117" s="11"/>
      <c r="E117" s="11"/>
      <c r="F117" s="11"/>
      <c r="G117" s="11"/>
      <c r="H117" s="11"/>
      <c r="I117" s="11"/>
      <c r="J117" s="11"/>
      <c r="K117" s="11"/>
      <c r="L117" s="11"/>
      <c r="M117" s="11"/>
      <c r="N117" s="11"/>
      <c r="O117" s="11"/>
      <c r="P117" s="10"/>
      <c r="Y117" s="76"/>
      <c r="Z117" s="76"/>
      <c r="AA117" s="76"/>
      <c r="AB117" s="76"/>
      <c r="AC117" s="76"/>
      <c r="AD117" s="11"/>
      <c r="AE117" s="11"/>
    </row>
    <row r="118" spans="1:31" ht="10.5" customHeight="1">
      <c r="A118" s="11"/>
      <c r="B118" s="11"/>
      <c r="C118" s="11"/>
      <c r="D118" s="11"/>
      <c r="E118" s="11"/>
      <c r="F118" s="11"/>
      <c r="G118" s="11"/>
      <c r="H118" s="11"/>
      <c r="I118" s="11"/>
      <c r="J118" s="11"/>
      <c r="K118" s="11"/>
      <c r="L118" s="11"/>
      <c r="M118" s="11"/>
      <c r="N118" s="11"/>
      <c r="O118" s="11"/>
      <c r="P118" s="10"/>
      <c r="Y118" s="76"/>
      <c r="Z118" s="76"/>
      <c r="AA118" s="76"/>
      <c r="AB118" s="76"/>
      <c r="AC118" s="76"/>
      <c r="AD118" s="11"/>
      <c r="AE118" s="11"/>
    </row>
    <row r="119" spans="1:31" ht="10.5" customHeight="1">
      <c r="A119" s="11"/>
      <c r="B119" s="11"/>
      <c r="C119" s="11"/>
      <c r="D119" s="11"/>
      <c r="E119" s="11"/>
      <c r="F119" s="11"/>
      <c r="G119" s="11"/>
      <c r="H119" s="11"/>
      <c r="I119" s="11"/>
      <c r="J119" s="11"/>
      <c r="K119" s="11"/>
      <c r="L119" s="11"/>
      <c r="M119" s="11"/>
      <c r="N119" s="11"/>
      <c r="O119" s="11"/>
      <c r="P119" s="10"/>
      <c r="Y119" s="76"/>
      <c r="Z119" s="76"/>
      <c r="AA119" s="76"/>
      <c r="AB119" s="76"/>
      <c r="AC119" s="76"/>
      <c r="AD119" s="11"/>
      <c r="AE119" s="11"/>
    </row>
    <row r="120" spans="1:31" ht="10.5" customHeight="1">
      <c r="A120" s="11"/>
      <c r="B120" s="11"/>
      <c r="C120" s="11"/>
      <c r="D120" s="11"/>
      <c r="E120" s="11"/>
      <c r="F120" s="11"/>
      <c r="G120" s="11"/>
      <c r="H120" s="11"/>
      <c r="I120" s="11"/>
      <c r="J120" s="11"/>
      <c r="K120" s="11"/>
      <c r="L120" s="11"/>
      <c r="M120" s="11"/>
      <c r="N120" s="11"/>
      <c r="O120" s="11"/>
      <c r="P120" s="10"/>
      <c r="Y120" s="76"/>
      <c r="Z120" s="76"/>
      <c r="AA120" s="76"/>
      <c r="AB120" s="76"/>
      <c r="AC120" s="76"/>
      <c r="AD120" s="11"/>
      <c r="AE120" s="11"/>
    </row>
    <row r="121" spans="1:31" ht="10.5" customHeight="1">
      <c r="A121" s="11"/>
      <c r="B121" s="11"/>
      <c r="C121" s="11"/>
      <c r="D121" s="11"/>
      <c r="E121" s="11"/>
      <c r="F121" s="11"/>
      <c r="G121" s="11"/>
      <c r="H121" s="11"/>
      <c r="I121" s="11"/>
      <c r="J121" s="11"/>
      <c r="K121" s="11"/>
      <c r="L121" s="11"/>
      <c r="M121" s="11"/>
      <c r="N121" s="11"/>
      <c r="O121" s="11"/>
      <c r="P121" s="10"/>
      <c r="Y121" s="76"/>
      <c r="Z121" s="76"/>
      <c r="AA121" s="76"/>
      <c r="AB121" s="76"/>
      <c r="AC121" s="76"/>
      <c r="AD121" s="11"/>
      <c r="AE121" s="11"/>
    </row>
    <row r="122" spans="1:31" ht="10.5" customHeight="1">
      <c r="A122" s="11"/>
      <c r="B122" s="11"/>
      <c r="C122" s="11"/>
      <c r="D122" s="11"/>
      <c r="E122" s="11"/>
      <c r="F122" s="11"/>
      <c r="G122" s="11"/>
      <c r="H122" s="11"/>
      <c r="I122" s="11"/>
      <c r="J122" s="11"/>
      <c r="K122" s="11"/>
      <c r="L122" s="11"/>
      <c r="M122" s="11"/>
      <c r="N122" s="11"/>
      <c r="O122" s="11"/>
      <c r="P122" s="10"/>
      <c r="Y122" s="76"/>
      <c r="Z122" s="76"/>
      <c r="AA122" s="76"/>
      <c r="AB122" s="76"/>
      <c r="AC122" s="76"/>
      <c r="AD122" s="11"/>
      <c r="AE122" s="11"/>
    </row>
    <row r="123" spans="1:31" ht="10.5" customHeight="1">
      <c r="A123" s="11"/>
      <c r="B123" s="11"/>
      <c r="C123" s="11"/>
      <c r="D123" s="11"/>
      <c r="E123" s="11"/>
      <c r="F123" s="11"/>
      <c r="G123" s="11"/>
      <c r="H123" s="11"/>
      <c r="I123" s="11"/>
      <c r="J123" s="11"/>
      <c r="K123" s="11"/>
      <c r="L123" s="11"/>
      <c r="M123" s="11"/>
      <c r="N123" s="11"/>
      <c r="O123" s="11"/>
      <c r="P123" s="10"/>
      <c r="Y123" s="76"/>
      <c r="Z123" s="76"/>
      <c r="AA123" s="76"/>
      <c r="AB123" s="76"/>
      <c r="AC123" s="76"/>
      <c r="AD123" s="11"/>
      <c r="AE123" s="11"/>
    </row>
    <row r="124" spans="1:31" ht="10.5" customHeight="1">
      <c r="A124" s="11"/>
      <c r="B124" s="11"/>
      <c r="C124" s="11"/>
      <c r="D124" s="11"/>
      <c r="E124" s="11"/>
      <c r="F124" s="11"/>
      <c r="G124" s="11"/>
      <c r="H124" s="11"/>
      <c r="I124" s="11"/>
      <c r="J124" s="11"/>
      <c r="K124" s="11"/>
      <c r="L124" s="11"/>
      <c r="M124" s="11"/>
      <c r="N124" s="11"/>
      <c r="O124" s="11"/>
      <c r="P124" s="10"/>
      <c r="Y124" s="76"/>
      <c r="Z124" s="76"/>
      <c r="AA124" s="76"/>
      <c r="AB124" s="76"/>
      <c r="AC124" s="76"/>
      <c r="AD124" s="11"/>
      <c r="AE124" s="11"/>
    </row>
    <row r="125" spans="1:31" ht="10.5" customHeight="1">
      <c r="A125" s="11"/>
      <c r="B125" s="11"/>
      <c r="C125" s="11"/>
      <c r="D125" s="11"/>
      <c r="E125" s="11"/>
      <c r="F125" s="11"/>
      <c r="G125" s="11"/>
      <c r="H125" s="11"/>
      <c r="I125" s="11"/>
      <c r="J125" s="11"/>
      <c r="K125" s="11"/>
      <c r="L125" s="11"/>
      <c r="M125" s="11"/>
      <c r="N125" s="11"/>
      <c r="O125" s="11"/>
      <c r="P125" s="10"/>
      <c r="Y125" s="76"/>
      <c r="Z125" s="76"/>
      <c r="AA125" s="76"/>
      <c r="AB125" s="76"/>
      <c r="AC125" s="76"/>
      <c r="AD125" s="11"/>
      <c r="AE125" s="11"/>
    </row>
    <row r="126" spans="1:31" ht="10.5" customHeight="1">
      <c r="A126" s="11"/>
      <c r="B126" s="11"/>
      <c r="C126" s="11"/>
      <c r="D126" s="11"/>
      <c r="E126" s="11"/>
      <c r="F126" s="11"/>
      <c r="G126" s="11"/>
      <c r="H126" s="11"/>
      <c r="I126" s="11"/>
      <c r="J126" s="11"/>
      <c r="K126" s="11"/>
      <c r="L126" s="11"/>
      <c r="M126" s="11"/>
      <c r="N126" s="11"/>
      <c r="O126" s="11"/>
      <c r="P126" s="10"/>
      <c r="Y126" s="76"/>
      <c r="Z126" s="76"/>
      <c r="AA126" s="76"/>
      <c r="AB126" s="76"/>
      <c r="AC126" s="76"/>
      <c r="AD126" s="11"/>
      <c r="AE126" s="11"/>
    </row>
    <row r="127" spans="1:31" ht="10.5" customHeight="1">
      <c r="A127" s="11"/>
      <c r="B127" s="11"/>
      <c r="C127" s="11"/>
      <c r="D127" s="11"/>
      <c r="E127" s="11"/>
      <c r="F127" s="11"/>
      <c r="G127" s="11"/>
      <c r="H127" s="11"/>
      <c r="I127" s="11"/>
      <c r="J127" s="11"/>
      <c r="K127" s="11"/>
      <c r="L127" s="11"/>
      <c r="M127" s="11"/>
      <c r="N127" s="11"/>
      <c r="O127" s="11"/>
      <c r="P127" s="10"/>
      <c r="Y127" s="76"/>
      <c r="Z127" s="76"/>
      <c r="AA127" s="76"/>
      <c r="AB127" s="76"/>
      <c r="AC127" s="76"/>
      <c r="AD127" s="11"/>
      <c r="AE127" s="11"/>
    </row>
    <row r="128" spans="1:31" ht="10.5" customHeight="1">
      <c r="A128" s="11"/>
      <c r="B128" s="11"/>
      <c r="C128" s="11"/>
      <c r="D128" s="11"/>
      <c r="E128" s="11"/>
      <c r="F128" s="11"/>
      <c r="G128" s="11"/>
      <c r="H128" s="11"/>
      <c r="I128" s="11"/>
      <c r="J128" s="11"/>
      <c r="K128" s="11"/>
      <c r="L128" s="11"/>
      <c r="M128" s="11"/>
      <c r="N128" s="11"/>
      <c r="O128" s="11"/>
      <c r="P128" s="10"/>
      <c r="Y128" s="76"/>
      <c r="Z128" s="76"/>
      <c r="AA128" s="76"/>
      <c r="AB128" s="76"/>
      <c r="AC128" s="76"/>
      <c r="AD128" s="11"/>
      <c r="AE128" s="11"/>
    </row>
    <row r="129" spans="1:31" ht="10.5" customHeight="1">
      <c r="A129" s="11"/>
      <c r="B129" s="11"/>
      <c r="C129" s="11"/>
      <c r="D129" s="11"/>
      <c r="E129" s="11"/>
      <c r="F129" s="11"/>
      <c r="G129" s="11"/>
      <c r="H129" s="11"/>
      <c r="I129" s="11"/>
      <c r="J129" s="11"/>
      <c r="K129" s="11"/>
      <c r="L129" s="11"/>
      <c r="M129" s="11"/>
      <c r="N129" s="11"/>
      <c r="O129" s="11"/>
      <c r="P129" s="10"/>
      <c r="Y129" s="76"/>
      <c r="Z129" s="76"/>
      <c r="AA129" s="76"/>
      <c r="AB129" s="76"/>
      <c r="AC129" s="76"/>
      <c r="AD129" s="11"/>
      <c r="AE129" s="11"/>
    </row>
    <row r="130" spans="1:31" ht="10.5" customHeight="1">
      <c r="A130" s="11"/>
      <c r="B130" s="11"/>
      <c r="C130" s="11"/>
      <c r="D130" s="11"/>
      <c r="E130" s="11"/>
      <c r="F130" s="11"/>
      <c r="G130" s="11"/>
      <c r="H130" s="11"/>
      <c r="I130" s="11"/>
      <c r="J130" s="11"/>
      <c r="K130" s="11"/>
      <c r="L130" s="11"/>
      <c r="M130" s="11"/>
      <c r="N130" s="11"/>
      <c r="O130" s="11"/>
      <c r="P130" s="10"/>
      <c r="Y130" s="76"/>
      <c r="Z130" s="76"/>
      <c r="AA130" s="76"/>
      <c r="AB130" s="76"/>
      <c r="AC130" s="76"/>
      <c r="AD130" s="11"/>
      <c r="AE130" s="11"/>
    </row>
    <row r="131" spans="1:31" ht="10.5" customHeight="1">
      <c r="A131" s="11"/>
      <c r="B131" s="11"/>
      <c r="C131" s="11"/>
      <c r="D131" s="11"/>
      <c r="E131" s="11"/>
      <c r="F131" s="11"/>
      <c r="G131" s="11"/>
      <c r="H131" s="11"/>
      <c r="I131" s="11"/>
      <c r="J131" s="11"/>
      <c r="K131" s="11"/>
      <c r="L131" s="11"/>
      <c r="M131" s="11"/>
      <c r="N131" s="11"/>
      <c r="O131" s="11"/>
      <c r="P131" s="10"/>
      <c r="Y131" s="76"/>
      <c r="Z131" s="76"/>
      <c r="AA131" s="76"/>
      <c r="AB131" s="76"/>
      <c r="AC131" s="76"/>
      <c r="AD131" s="11"/>
      <c r="AE131" s="11"/>
    </row>
    <row r="132" spans="1:31" ht="10.5" customHeight="1">
      <c r="A132" s="11"/>
      <c r="B132" s="11"/>
      <c r="C132" s="11"/>
      <c r="D132" s="11"/>
      <c r="E132" s="11"/>
      <c r="F132" s="11"/>
      <c r="G132" s="11"/>
      <c r="H132" s="11"/>
      <c r="I132" s="11"/>
      <c r="J132" s="11"/>
      <c r="K132" s="11"/>
      <c r="L132" s="11"/>
      <c r="M132" s="11"/>
      <c r="N132" s="11"/>
      <c r="O132" s="11"/>
      <c r="P132" s="10"/>
      <c r="Y132" s="76"/>
      <c r="Z132" s="76"/>
      <c r="AA132" s="76"/>
      <c r="AB132" s="76"/>
      <c r="AC132" s="76"/>
      <c r="AD132" s="11"/>
      <c r="AE132" s="11"/>
    </row>
    <row r="133" spans="1:31" ht="10.5" customHeight="1">
      <c r="A133" s="11"/>
      <c r="B133" s="11"/>
      <c r="C133" s="11"/>
      <c r="D133" s="11"/>
      <c r="E133" s="11"/>
      <c r="F133" s="11"/>
      <c r="G133" s="11"/>
      <c r="H133" s="11"/>
      <c r="I133" s="11"/>
      <c r="J133" s="11"/>
      <c r="K133" s="11"/>
      <c r="L133" s="11"/>
      <c r="M133" s="11"/>
      <c r="N133" s="11"/>
      <c r="O133" s="11"/>
      <c r="P133" s="10"/>
      <c r="Y133" s="76"/>
      <c r="Z133" s="76"/>
      <c r="AA133" s="76"/>
      <c r="AB133" s="76"/>
      <c r="AC133" s="76"/>
      <c r="AD133" s="11"/>
      <c r="AE133" s="11"/>
    </row>
    <row r="134" spans="1:31" ht="10.5" customHeight="1">
      <c r="A134" s="11"/>
      <c r="B134" s="11"/>
      <c r="C134" s="11"/>
      <c r="D134" s="11"/>
      <c r="E134" s="11"/>
      <c r="F134" s="11"/>
      <c r="G134" s="11"/>
      <c r="H134" s="11"/>
      <c r="I134" s="11"/>
      <c r="J134" s="11"/>
      <c r="K134" s="11"/>
      <c r="L134" s="11"/>
      <c r="M134" s="11"/>
      <c r="N134" s="11"/>
      <c r="O134" s="11"/>
      <c r="P134" s="10"/>
      <c r="Y134" s="76"/>
      <c r="Z134" s="76"/>
      <c r="AA134" s="76"/>
      <c r="AB134" s="76"/>
      <c r="AC134" s="76"/>
      <c r="AD134" s="11"/>
      <c r="AE134" s="11"/>
    </row>
    <row r="135" spans="1:31" ht="10.5" customHeight="1">
      <c r="A135" s="11"/>
      <c r="B135" s="11"/>
      <c r="C135" s="11"/>
      <c r="D135" s="11"/>
      <c r="E135" s="11"/>
      <c r="F135" s="11"/>
      <c r="G135" s="11"/>
      <c r="H135" s="11"/>
      <c r="I135" s="11"/>
      <c r="J135" s="11"/>
      <c r="K135" s="11"/>
      <c r="L135" s="11"/>
      <c r="M135" s="11"/>
      <c r="N135" s="11"/>
      <c r="O135" s="11"/>
      <c r="P135" s="10"/>
      <c r="Y135" s="76"/>
      <c r="Z135" s="76"/>
      <c r="AA135" s="76"/>
      <c r="AB135" s="76"/>
      <c r="AC135" s="76"/>
      <c r="AD135" s="11"/>
      <c r="AE135" s="11"/>
    </row>
    <row r="136" spans="1:31" ht="10.5" customHeight="1">
      <c r="A136" s="11"/>
      <c r="B136" s="11"/>
      <c r="C136" s="11"/>
      <c r="D136" s="11"/>
      <c r="E136" s="11"/>
      <c r="F136" s="11"/>
      <c r="G136" s="11"/>
      <c r="H136" s="11"/>
      <c r="I136" s="11"/>
      <c r="J136" s="11"/>
      <c r="K136" s="11"/>
      <c r="L136" s="11"/>
      <c r="M136" s="11"/>
      <c r="N136" s="11"/>
      <c r="O136" s="11"/>
      <c r="P136" s="10"/>
      <c r="Y136" s="76"/>
      <c r="Z136" s="76"/>
      <c r="AA136" s="76"/>
      <c r="AB136" s="76"/>
      <c r="AC136" s="76"/>
      <c r="AD136" s="11"/>
      <c r="AE136" s="11"/>
    </row>
    <row r="137" spans="1:31" ht="10.5" customHeight="1">
      <c r="A137" s="11"/>
      <c r="B137" s="11"/>
      <c r="C137" s="11"/>
      <c r="D137" s="11"/>
      <c r="E137" s="11"/>
      <c r="F137" s="11"/>
      <c r="G137" s="11"/>
      <c r="H137" s="11"/>
      <c r="I137" s="11"/>
      <c r="J137" s="11"/>
      <c r="K137" s="11"/>
      <c r="L137" s="11"/>
      <c r="M137" s="11"/>
      <c r="N137" s="11"/>
      <c r="O137" s="11"/>
      <c r="P137" s="10"/>
      <c r="Y137" s="76"/>
      <c r="Z137" s="76"/>
      <c r="AA137" s="76"/>
      <c r="AB137" s="76"/>
      <c r="AC137" s="76"/>
      <c r="AD137" s="11"/>
      <c r="AE137" s="11"/>
    </row>
    <row r="138" spans="1:31" ht="10.5" customHeight="1">
      <c r="A138" s="11"/>
      <c r="B138" s="11"/>
      <c r="C138" s="11"/>
      <c r="D138" s="11"/>
      <c r="E138" s="11"/>
      <c r="F138" s="11"/>
      <c r="G138" s="11"/>
      <c r="H138" s="11"/>
      <c r="I138" s="11"/>
      <c r="J138" s="11"/>
      <c r="K138" s="11"/>
      <c r="L138" s="11"/>
      <c r="M138" s="11"/>
      <c r="N138" s="11"/>
      <c r="O138" s="11"/>
      <c r="P138" s="10"/>
      <c r="Y138" s="76"/>
      <c r="Z138" s="76"/>
      <c r="AA138" s="76"/>
      <c r="AB138" s="76"/>
      <c r="AC138" s="76"/>
      <c r="AD138" s="11"/>
      <c r="AE138" s="11"/>
    </row>
    <row r="139" spans="1:31" ht="10.5" customHeight="1">
      <c r="A139" s="11"/>
      <c r="B139" s="11"/>
      <c r="C139" s="11"/>
      <c r="D139" s="11"/>
      <c r="E139" s="11"/>
      <c r="F139" s="11"/>
      <c r="G139" s="11"/>
      <c r="H139" s="11"/>
      <c r="I139" s="11"/>
      <c r="J139" s="11"/>
      <c r="K139" s="11"/>
      <c r="L139" s="11"/>
      <c r="M139" s="11"/>
      <c r="N139" s="11"/>
      <c r="O139" s="11"/>
      <c r="P139" s="10"/>
      <c r="Y139" s="76"/>
      <c r="Z139" s="76"/>
      <c r="AA139" s="76"/>
      <c r="AB139" s="76"/>
      <c r="AC139" s="76"/>
      <c r="AD139" s="11"/>
      <c r="AE139" s="11"/>
    </row>
    <row r="140" spans="1:31" ht="10.5" customHeight="1">
      <c r="A140" s="11"/>
      <c r="B140" s="11"/>
      <c r="C140" s="11"/>
      <c r="D140" s="11"/>
      <c r="E140" s="11"/>
      <c r="F140" s="11"/>
      <c r="G140" s="11"/>
      <c r="H140" s="11"/>
      <c r="I140" s="11"/>
      <c r="J140" s="11"/>
      <c r="K140" s="11"/>
      <c r="L140" s="11"/>
      <c r="M140" s="11"/>
      <c r="N140" s="11"/>
      <c r="O140" s="11"/>
      <c r="P140" s="10"/>
      <c r="Y140" s="76"/>
      <c r="Z140" s="76"/>
      <c r="AA140" s="76"/>
      <c r="AB140" s="76"/>
      <c r="AC140" s="76"/>
      <c r="AD140" s="11"/>
      <c r="AE140" s="11"/>
    </row>
    <row r="141" spans="1:31" ht="10.5" customHeight="1">
      <c r="A141" s="11"/>
      <c r="B141" s="11"/>
      <c r="C141" s="11"/>
      <c r="D141" s="11"/>
      <c r="E141" s="11"/>
      <c r="F141" s="11"/>
      <c r="G141" s="11"/>
      <c r="H141" s="11"/>
      <c r="I141" s="11"/>
      <c r="J141" s="11"/>
      <c r="K141" s="11"/>
      <c r="L141" s="11"/>
      <c r="M141" s="11"/>
      <c r="N141" s="11"/>
      <c r="O141" s="11"/>
      <c r="P141" s="10"/>
      <c r="Y141" s="76"/>
      <c r="Z141" s="76"/>
      <c r="AA141" s="76"/>
      <c r="AB141" s="76"/>
      <c r="AC141" s="76"/>
      <c r="AD141" s="11"/>
      <c r="AE141" s="11"/>
    </row>
    <row r="142" spans="1:31" ht="10.5" customHeight="1">
      <c r="A142" s="11"/>
      <c r="B142" s="11"/>
      <c r="C142" s="11"/>
      <c r="D142" s="11"/>
      <c r="E142" s="11"/>
      <c r="F142" s="11"/>
      <c r="G142" s="11"/>
      <c r="H142" s="11"/>
      <c r="I142" s="11"/>
      <c r="J142" s="11"/>
      <c r="K142" s="11"/>
      <c r="L142" s="11"/>
      <c r="M142" s="11"/>
      <c r="N142" s="11"/>
      <c r="O142" s="11"/>
      <c r="P142" s="10"/>
      <c r="Y142" s="76"/>
      <c r="Z142" s="76"/>
      <c r="AA142" s="76"/>
      <c r="AB142" s="76"/>
      <c r="AC142" s="76"/>
      <c r="AD142" s="11"/>
      <c r="AE142" s="11"/>
    </row>
    <row r="143" spans="1:31" ht="10.5" customHeight="1">
      <c r="A143" s="11"/>
      <c r="B143" s="11"/>
      <c r="C143" s="11"/>
      <c r="D143" s="11"/>
      <c r="E143" s="11"/>
      <c r="F143" s="11"/>
      <c r="G143" s="11"/>
      <c r="H143" s="11"/>
      <c r="I143" s="11"/>
      <c r="J143" s="11"/>
      <c r="K143" s="11"/>
      <c r="L143" s="11"/>
      <c r="M143" s="11"/>
      <c r="N143" s="11"/>
      <c r="O143" s="11"/>
      <c r="P143" s="10"/>
      <c r="Y143" s="76"/>
      <c r="Z143" s="76"/>
      <c r="AA143" s="76"/>
      <c r="AB143" s="76"/>
      <c r="AC143" s="76"/>
      <c r="AD143" s="11"/>
      <c r="AE143" s="11"/>
    </row>
    <row r="144" spans="1:31" ht="10.5" customHeight="1">
      <c r="A144" s="11"/>
      <c r="B144" s="11"/>
      <c r="C144" s="11"/>
      <c r="D144" s="11"/>
      <c r="E144" s="11"/>
      <c r="F144" s="11"/>
      <c r="G144" s="11"/>
      <c r="H144" s="11"/>
      <c r="I144" s="11"/>
      <c r="J144" s="11"/>
      <c r="K144" s="11"/>
      <c r="L144" s="11"/>
      <c r="M144" s="11"/>
      <c r="N144" s="11"/>
      <c r="O144" s="11"/>
      <c r="P144" s="10"/>
      <c r="Y144" s="76"/>
      <c r="Z144" s="76"/>
      <c r="AA144" s="76"/>
      <c r="AB144" s="76"/>
      <c r="AC144" s="76"/>
      <c r="AD144" s="11"/>
      <c r="AE144" s="11"/>
    </row>
    <row r="145" spans="1:31" ht="10.5" customHeight="1">
      <c r="A145" s="11"/>
      <c r="B145" s="11"/>
      <c r="C145" s="11"/>
      <c r="D145" s="11"/>
      <c r="E145" s="11"/>
      <c r="F145" s="11"/>
      <c r="G145" s="11"/>
      <c r="H145" s="11"/>
      <c r="I145" s="11"/>
      <c r="J145" s="11"/>
      <c r="K145" s="11"/>
      <c r="L145" s="11"/>
      <c r="M145" s="11"/>
      <c r="N145" s="11"/>
      <c r="O145" s="11"/>
      <c r="P145" s="10"/>
      <c r="Y145" s="76"/>
      <c r="Z145" s="76"/>
      <c r="AA145" s="76"/>
      <c r="AB145" s="76"/>
      <c r="AC145" s="76"/>
      <c r="AD145" s="11"/>
      <c r="AE145" s="11"/>
    </row>
    <row r="146" spans="1:31" ht="10.5" customHeight="1">
      <c r="A146" s="11"/>
      <c r="B146" s="11"/>
      <c r="C146" s="11"/>
      <c r="D146" s="11"/>
      <c r="E146" s="11"/>
      <c r="F146" s="11"/>
      <c r="G146" s="11"/>
      <c r="H146" s="11"/>
      <c r="I146" s="11"/>
      <c r="J146" s="11"/>
      <c r="K146" s="11"/>
      <c r="L146" s="11"/>
      <c r="M146" s="11"/>
      <c r="N146" s="11"/>
      <c r="O146" s="11"/>
      <c r="P146" s="10"/>
      <c r="Y146" s="76"/>
      <c r="Z146" s="76"/>
      <c r="AA146" s="76"/>
      <c r="AB146" s="76"/>
      <c r="AC146" s="76"/>
      <c r="AD146" s="11"/>
      <c r="AE146" s="11"/>
    </row>
    <row r="147" spans="1:31" ht="10.5" customHeight="1">
      <c r="A147" s="11"/>
      <c r="B147" s="11"/>
      <c r="C147" s="11"/>
      <c r="D147" s="11"/>
      <c r="E147" s="11"/>
      <c r="F147" s="11"/>
      <c r="G147" s="11"/>
      <c r="H147" s="11"/>
      <c r="I147" s="11"/>
      <c r="J147" s="11"/>
      <c r="K147" s="11"/>
      <c r="L147" s="11"/>
      <c r="M147" s="11"/>
      <c r="N147" s="11"/>
      <c r="O147" s="11"/>
      <c r="P147" s="10"/>
      <c r="Y147" s="76"/>
      <c r="Z147" s="76"/>
      <c r="AA147" s="76"/>
      <c r="AB147" s="76"/>
      <c r="AC147" s="76"/>
      <c r="AD147" s="11"/>
      <c r="AE147" s="11"/>
    </row>
    <row r="148" spans="1:31" ht="10.5" customHeight="1">
      <c r="A148" s="11"/>
      <c r="B148" s="11"/>
      <c r="C148" s="11"/>
      <c r="D148" s="11"/>
      <c r="E148" s="11"/>
      <c r="F148" s="11"/>
      <c r="G148" s="11"/>
      <c r="H148" s="11"/>
      <c r="I148" s="11"/>
      <c r="J148" s="11"/>
      <c r="K148" s="11"/>
      <c r="L148" s="11"/>
      <c r="M148" s="11"/>
      <c r="N148" s="11"/>
      <c r="O148" s="11"/>
      <c r="P148" s="10"/>
      <c r="Y148" s="76"/>
      <c r="Z148" s="76"/>
      <c r="AA148" s="76"/>
      <c r="AB148" s="76"/>
      <c r="AC148" s="76"/>
      <c r="AD148" s="11"/>
      <c r="AE148" s="11"/>
    </row>
    <row r="149" spans="1:31" ht="10.5" customHeight="1">
      <c r="A149" s="11"/>
      <c r="B149" s="11"/>
      <c r="C149" s="11"/>
      <c r="D149" s="11"/>
      <c r="E149" s="11"/>
      <c r="F149" s="11"/>
      <c r="G149" s="11"/>
      <c r="H149" s="11"/>
      <c r="I149" s="11"/>
      <c r="J149" s="11"/>
      <c r="K149" s="11"/>
      <c r="L149" s="11"/>
      <c r="M149" s="11"/>
      <c r="N149" s="11"/>
      <c r="O149" s="11"/>
      <c r="P149" s="10"/>
      <c r="Y149" s="76"/>
      <c r="Z149" s="76"/>
      <c r="AA149" s="76"/>
      <c r="AB149" s="76"/>
      <c r="AC149" s="76"/>
      <c r="AD149" s="11"/>
      <c r="AE149" s="11"/>
    </row>
    <row r="150" spans="1:31" ht="10.5" customHeight="1">
      <c r="A150" s="11"/>
      <c r="B150" s="11"/>
      <c r="C150" s="11"/>
      <c r="D150" s="11"/>
      <c r="E150" s="11"/>
      <c r="F150" s="11"/>
      <c r="G150" s="11"/>
      <c r="H150" s="11"/>
      <c r="I150" s="11"/>
      <c r="J150" s="11"/>
      <c r="K150" s="11"/>
      <c r="L150" s="11"/>
      <c r="M150" s="11"/>
      <c r="N150" s="11"/>
      <c r="O150" s="11"/>
      <c r="P150" s="10"/>
      <c r="Y150" s="76"/>
      <c r="Z150" s="76"/>
      <c r="AA150" s="76"/>
      <c r="AB150" s="76"/>
      <c r="AC150" s="76"/>
      <c r="AD150" s="11"/>
      <c r="AE150" s="11"/>
    </row>
    <row r="151" spans="1:31" ht="10.5" customHeight="1">
      <c r="A151" s="11"/>
      <c r="B151" s="11"/>
      <c r="C151" s="11"/>
      <c r="D151" s="11"/>
      <c r="E151" s="11"/>
      <c r="F151" s="11"/>
      <c r="G151" s="11"/>
      <c r="H151" s="11"/>
      <c r="I151" s="11"/>
      <c r="J151" s="11"/>
      <c r="K151" s="11"/>
      <c r="L151" s="11"/>
      <c r="M151" s="11"/>
      <c r="N151" s="11"/>
      <c r="O151" s="11"/>
      <c r="P151" s="10"/>
      <c r="Y151" s="76"/>
      <c r="Z151" s="76"/>
      <c r="AA151" s="76"/>
      <c r="AB151" s="76"/>
      <c r="AC151" s="76"/>
      <c r="AD151" s="11"/>
      <c r="AE151" s="11"/>
    </row>
    <row r="152" spans="1:31" ht="10.5" customHeight="1">
      <c r="A152" s="11"/>
      <c r="B152" s="11"/>
      <c r="C152" s="11"/>
      <c r="D152" s="11"/>
      <c r="E152" s="11"/>
      <c r="F152" s="11"/>
      <c r="G152" s="11"/>
      <c r="H152" s="11"/>
      <c r="I152" s="11"/>
      <c r="J152" s="11"/>
      <c r="K152" s="11"/>
      <c r="L152" s="11"/>
      <c r="M152" s="11"/>
      <c r="N152" s="11"/>
      <c r="O152" s="11"/>
      <c r="P152" s="10"/>
      <c r="Y152" s="76"/>
      <c r="Z152" s="76"/>
      <c r="AA152" s="76"/>
      <c r="AB152" s="76"/>
      <c r="AC152" s="76"/>
      <c r="AD152" s="11"/>
      <c r="AE152" s="11"/>
    </row>
    <row r="153" spans="1:31" ht="10.5" customHeight="1">
      <c r="A153" s="11"/>
      <c r="B153" s="11"/>
      <c r="C153" s="11"/>
      <c r="D153" s="11"/>
      <c r="E153" s="11"/>
      <c r="F153" s="11"/>
      <c r="G153" s="11"/>
      <c r="H153" s="11"/>
      <c r="I153" s="11"/>
      <c r="J153" s="11"/>
      <c r="K153" s="11"/>
      <c r="L153" s="11"/>
      <c r="M153" s="11"/>
      <c r="N153" s="11"/>
      <c r="O153" s="11"/>
      <c r="P153" s="10"/>
      <c r="Y153" s="76"/>
      <c r="Z153" s="76"/>
      <c r="AA153" s="76"/>
      <c r="AB153" s="76"/>
      <c r="AC153" s="76"/>
      <c r="AD153" s="11"/>
      <c r="AE153" s="11"/>
    </row>
    <row r="154" spans="1:31" ht="10.5" customHeight="1">
      <c r="A154" s="11"/>
      <c r="B154" s="11"/>
      <c r="C154" s="11"/>
      <c r="D154" s="11"/>
      <c r="E154" s="11"/>
      <c r="F154" s="11"/>
      <c r="G154" s="11"/>
      <c r="H154" s="11"/>
      <c r="I154" s="11"/>
      <c r="J154" s="11"/>
      <c r="K154" s="11"/>
      <c r="L154" s="11"/>
      <c r="M154" s="11"/>
      <c r="N154" s="11"/>
      <c r="O154" s="11"/>
      <c r="P154" s="10"/>
      <c r="Y154" s="76"/>
      <c r="Z154" s="76"/>
      <c r="AA154" s="76"/>
      <c r="AB154" s="76"/>
      <c r="AC154" s="76"/>
      <c r="AD154" s="11"/>
      <c r="AE154" s="11"/>
    </row>
    <row r="155" spans="1:31" ht="10.5" customHeight="1">
      <c r="A155" s="11"/>
      <c r="B155" s="11"/>
      <c r="C155" s="11"/>
      <c r="D155" s="11"/>
      <c r="E155" s="11"/>
      <c r="F155" s="11"/>
      <c r="G155" s="11"/>
      <c r="H155" s="11"/>
      <c r="I155" s="11"/>
      <c r="J155" s="11"/>
      <c r="K155" s="11"/>
      <c r="L155" s="11"/>
      <c r="M155" s="11"/>
      <c r="N155" s="11"/>
      <c r="O155" s="11"/>
      <c r="P155" s="10"/>
      <c r="Y155" s="76"/>
      <c r="Z155" s="76"/>
      <c r="AA155" s="76"/>
      <c r="AB155" s="76"/>
      <c r="AC155" s="76"/>
      <c r="AD155" s="11"/>
      <c r="AE155" s="11"/>
    </row>
    <row r="156" spans="1:31" ht="10.5" customHeight="1">
      <c r="A156" s="11"/>
      <c r="B156" s="11"/>
      <c r="C156" s="11"/>
      <c r="D156" s="11"/>
      <c r="E156" s="11"/>
      <c r="F156" s="11"/>
      <c r="G156" s="11"/>
      <c r="H156" s="11"/>
      <c r="I156" s="11"/>
      <c r="J156" s="11"/>
      <c r="K156" s="11"/>
      <c r="L156" s="11"/>
      <c r="M156" s="11"/>
      <c r="N156" s="11"/>
      <c r="O156" s="11"/>
      <c r="P156" s="10"/>
      <c r="Y156" s="76"/>
      <c r="Z156" s="76"/>
      <c r="AA156" s="76"/>
      <c r="AB156" s="76"/>
      <c r="AC156" s="76"/>
      <c r="AD156" s="11"/>
      <c r="AE156" s="11"/>
    </row>
    <row r="157" spans="1:31" ht="10.5" customHeight="1">
      <c r="A157" s="11"/>
      <c r="B157" s="11"/>
      <c r="C157" s="11"/>
      <c r="D157" s="11"/>
      <c r="E157" s="11"/>
      <c r="F157" s="11"/>
      <c r="G157" s="11"/>
      <c r="H157" s="11"/>
      <c r="I157" s="11"/>
      <c r="J157" s="11"/>
      <c r="K157" s="11"/>
      <c r="L157" s="11"/>
      <c r="M157" s="11"/>
      <c r="N157" s="11"/>
      <c r="O157" s="11"/>
      <c r="P157" s="10"/>
      <c r="Y157" s="76"/>
      <c r="Z157" s="76"/>
      <c r="AA157" s="76"/>
      <c r="AB157" s="76"/>
      <c r="AC157" s="76"/>
      <c r="AD157" s="11"/>
      <c r="AE157" s="11"/>
    </row>
    <row r="158" spans="1:31" ht="10.5" customHeight="1">
      <c r="A158" s="11"/>
      <c r="B158" s="11"/>
      <c r="C158" s="11"/>
      <c r="D158" s="11"/>
      <c r="E158" s="11"/>
      <c r="F158" s="11"/>
      <c r="G158" s="11"/>
      <c r="H158" s="11"/>
      <c r="I158" s="11"/>
      <c r="J158" s="11"/>
      <c r="K158" s="11"/>
      <c r="L158" s="11"/>
      <c r="M158" s="11"/>
      <c r="N158" s="11"/>
      <c r="O158" s="11"/>
      <c r="P158" s="10"/>
      <c r="Y158" s="76"/>
      <c r="Z158" s="76"/>
      <c r="AA158" s="76"/>
      <c r="AB158" s="76"/>
      <c r="AC158" s="76"/>
      <c r="AD158" s="11"/>
      <c r="AE158" s="11"/>
    </row>
    <row r="159" spans="1:31" ht="10.5" customHeight="1">
      <c r="A159" s="11"/>
      <c r="B159" s="11"/>
      <c r="C159" s="11"/>
      <c r="D159" s="11"/>
      <c r="E159" s="11"/>
      <c r="F159" s="11"/>
      <c r="G159" s="11"/>
      <c r="H159" s="11"/>
      <c r="I159" s="11"/>
      <c r="J159" s="11"/>
      <c r="K159" s="11"/>
      <c r="L159" s="11"/>
      <c r="M159" s="11"/>
      <c r="N159" s="11"/>
      <c r="O159" s="11"/>
      <c r="P159" s="10"/>
      <c r="Y159" s="76"/>
      <c r="Z159" s="76"/>
      <c r="AA159" s="76"/>
      <c r="AB159" s="76"/>
      <c r="AC159" s="76"/>
      <c r="AD159" s="11"/>
      <c r="AE159" s="11"/>
    </row>
    <row r="160" spans="1:31" ht="10.5" customHeight="1">
      <c r="A160" s="11"/>
      <c r="B160" s="11"/>
      <c r="C160" s="11"/>
      <c r="D160" s="11"/>
      <c r="E160" s="11"/>
      <c r="F160" s="11"/>
      <c r="G160" s="11"/>
      <c r="H160" s="11"/>
      <c r="I160" s="11"/>
      <c r="J160" s="11"/>
      <c r="K160" s="11"/>
      <c r="L160" s="11"/>
      <c r="M160" s="11"/>
      <c r="N160" s="11"/>
      <c r="O160" s="11"/>
      <c r="P160" s="10"/>
      <c r="Y160" s="76"/>
      <c r="Z160" s="76"/>
      <c r="AA160" s="76"/>
      <c r="AB160" s="76"/>
      <c r="AC160" s="76"/>
      <c r="AD160" s="11"/>
      <c r="AE160" s="11"/>
    </row>
    <row r="161" spans="1:31" ht="10.5" customHeight="1">
      <c r="A161" s="11"/>
      <c r="B161" s="11"/>
      <c r="C161" s="11"/>
      <c r="D161" s="11"/>
      <c r="E161" s="11"/>
      <c r="F161" s="11"/>
      <c r="G161" s="11"/>
      <c r="H161" s="11"/>
      <c r="I161" s="11"/>
      <c r="J161" s="11"/>
      <c r="K161" s="11"/>
      <c r="L161" s="11"/>
      <c r="M161" s="11"/>
      <c r="N161" s="11"/>
      <c r="O161" s="11"/>
      <c r="P161" s="10"/>
      <c r="Y161" s="76"/>
      <c r="Z161" s="76"/>
      <c r="AA161" s="76"/>
      <c r="AB161" s="76"/>
      <c r="AC161" s="76"/>
      <c r="AD161" s="11"/>
      <c r="AE161" s="11"/>
    </row>
    <row r="162" spans="1:31" ht="10.5" customHeight="1">
      <c r="A162" s="11"/>
      <c r="B162" s="11"/>
      <c r="C162" s="11"/>
      <c r="D162" s="11"/>
      <c r="E162" s="11"/>
      <c r="F162" s="11"/>
      <c r="G162" s="11"/>
      <c r="H162" s="11"/>
      <c r="I162" s="11"/>
      <c r="J162" s="11"/>
      <c r="K162" s="11"/>
      <c r="L162" s="11"/>
      <c r="M162" s="11"/>
      <c r="N162" s="11"/>
      <c r="O162" s="11"/>
      <c r="P162" s="10"/>
      <c r="Y162" s="76"/>
      <c r="Z162" s="76"/>
      <c r="AA162" s="76"/>
      <c r="AB162" s="76"/>
      <c r="AC162" s="76"/>
      <c r="AD162" s="11"/>
      <c r="AE162" s="11"/>
    </row>
    <row r="163" spans="1:31" ht="10.5" customHeight="1">
      <c r="A163" s="11"/>
      <c r="B163" s="11"/>
      <c r="C163" s="11"/>
      <c r="D163" s="11"/>
      <c r="E163" s="11"/>
      <c r="F163" s="11"/>
      <c r="G163" s="11"/>
      <c r="H163" s="11"/>
      <c r="I163" s="11"/>
      <c r="J163" s="11"/>
      <c r="K163" s="11"/>
      <c r="L163" s="11"/>
      <c r="M163" s="11"/>
      <c r="N163" s="11"/>
      <c r="O163" s="11"/>
      <c r="P163" s="10"/>
      <c r="Y163" s="76"/>
      <c r="Z163" s="76"/>
      <c r="AA163" s="76"/>
      <c r="AB163" s="76"/>
      <c r="AC163" s="76"/>
      <c r="AD163" s="11"/>
      <c r="AE163" s="11"/>
    </row>
    <row r="164" spans="1:31" ht="10.5" customHeight="1">
      <c r="A164" s="11"/>
      <c r="B164" s="11"/>
      <c r="C164" s="11"/>
      <c r="D164" s="11"/>
      <c r="E164" s="11"/>
      <c r="F164" s="11"/>
      <c r="G164" s="11"/>
      <c r="H164" s="11"/>
      <c r="I164" s="11"/>
      <c r="J164" s="11"/>
      <c r="K164" s="11"/>
      <c r="L164" s="11"/>
      <c r="M164" s="11"/>
      <c r="N164" s="11"/>
      <c r="O164" s="11"/>
      <c r="P164" s="10"/>
      <c r="Y164" s="76"/>
      <c r="Z164" s="76"/>
      <c r="AA164" s="76"/>
      <c r="AB164" s="76"/>
      <c r="AC164" s="76"/>
      <c r="AD164" s="11"/>
      <c r="AE164" s="11"/>
    </row>
    <row r="165" spans="1:31" ht="10.5" customHeight="1">
      <c r="A165" s="11"/>
      <c r="B165" s="11"/>
      <c r="C165" s="11"/>
      <c r="D165" s="11"/>
      <c r="E165" s="11"/>
      <c r="F165" s="11"/>
      <c r="G165" s="11"/>
      <c r="H165" s="11"/>
      <c r="I165" s="11"/>
      <c r="J165" s="11"/>
      <c r="K165" s="11"/>
      <c r="L165" s="11"/>
      <c r="M165" s="11"/>
      <c r="N165" s="11"/>
      <c r="O165" s="11"/>
      <c r="P165" s="10"/>
      <c r="Y165" s="76"/>
      <c r="Z165" s="76"/>
      <c r="AA165" s="76"/>
      <c r="AB165" s="76"/>
      <c r="AC165" s="76"/>
      <c r="AD165" s="11"/>
      <c r="AE165" s="11"/>
    </row>
    <row r="166" spans="1:31" ht="10.5" customHeight="1">
      <c r="A166" s="11"/>
      <c r="B166" s="11"/>
      <c r="C166" s="11"/>
      <c r="D166" s="11"/>
      <c r="E166" s="11"/>
      <c r="F166" s="11"/>
      <c r="G166" s="11"/>
      <c r="H166" s="11"/>
      <c r="I166" s="11"/>
      <c r="J166" s="11"/>
      <c r="K166" s="11"/>
      <c r="L166" s="11"/>
      <c r="M166" s="11"/>
      <c r="N166" s="11"/>
      <c r="O166" s="11"/>
      <c r="P166" s="10"/>
      <c r="Y166" s="76"/>
      <c r="Z166" s="76"/>
      <c r="AA166" s="76"/>
      <c r="AB166" s="76"/>
      <c r="AC166" s="76"/>
      <c r="AD166" s="11"/>
      <c r="AE166" s="11"/>
    </row>
    <row r="167" spans="1:31" ht="10.5" customHeight="1">
      <c r="A167" s="11"/>
      <c r="B167" s="11"/>
      <c r="C167" s="11"/>
      <c r="D167" s="11"/>
      <c r="E167" s="11"/>
      <c r="F167" s="11"/>
      <c r="G167" s="11"/>
      <c r="H167" s="11"/>
      <c r="I167" s="11"/>
      <c r="J167" s="11"/>
      <c r="K167" s="11"/>
      <c r="L167" s="11"/>
      <c r="M167" s="11"/>
      <c r="N167" s="11"/>
      <c r="O167" s="11"/>
      <c r="P167" s="10"/>
      <c r="Y167" s="76"/>
      <c r="Z167" s="76"/>
      <c r="AA167" s="76"/>
      <c r="AB167" s="76"/>
      <c r="AC167" s="76"/>
      <c r="AD167" s="11"/>
      <c r="AE167" s="11"/>
    </row>
    <row r="168" spans="1:31" ht="10.5" customHeight="1">
      <c r="A168" s="11"/>
      <c r="B168" s="11"/>
      <c r="C168" s="11"/>
      <c r="D168" s="11"/>
      <c r="E168" s="11"/>
      <c r="F168" s="11"/>
      <c r="G168" s="11"/>
      <c r="H168" s="11"/>
      <c r="I168" s="11"/>
      <c r="J168" s="11"/>
      <c r="K168" s="11"/>
      <c r="L168" s="11"/>
      <c r="M168" s="11"/>
      <c r="N168" s="11"/>
      <c r="O168" s="11"/>
      <c r="P168" s="10"/>
      <c r="Y168" s="76"/>
      <c r="Z168" s="76"/>
      <c r="AA168" s="76"/>
      <c r="AB168" s="76"/>
      <c r="AC168" s="76"/>
      <c r="AD168" s="11"/>
      <c r="AE168" s="11"/>
    </row>
    <row r="169" spans="1:31" ht="10.5" customHeight="1">
      <c r="A169" s="11"/>
      <c r="B169" s="11"/>
      <c r="C169" s="11"/>
      <c r="D169" s="11"/>
      <c r="E169" s="11"/>
      <c r="F169" s="11"/>
      <c r="G169" s="11"/>
      <c r="H169" s="11"/>
      <c r="I169" s="11"/>
      <c r="J169" s="11"/>
      <c r="K169" s="11"/>
      <c r="L169" s="11"/>
      <c r="M169" s="11"/>
      <c r="N169" s="11"/>
      <c r="O169" s="11"/>
      <c r="P169" s="10"/>
      <c r="Y169" s="76"/>
      <c r="Z169" s="76"/>
      <c r="AA169" s="76"/>
      <c r="AB169" s="76"/>
      <c r="AC169" s="76"/>
      <c r="AD169" s="11"/>
      <c r="AE169" s="11"/>
    </row>
    <row r="170" spans="1:31" ht="10.5" customHeight="1">
      <c r="A170" s="11"/>
      <c r="B170" s="11"/>
      <c r="C170" s="11"/>
      <c r="D170" s="11"/>
      <c r="E170" s="11"/>
      <c r="F170" s="11"/>
      <c r="G170" s="11"/>
      <c r="H170" s="11"/>
      <c r="I170" s="11"/>
      <c r="J170" s="11"/>
      <c r="K170" s="11"/>
      <c r="L170" s="11"/>
      <c r="M170" s="11"/>
      <c r="N170" s="11"/>
      <c r="O170" s="11"/>
      <c r="P170" s="10"/>
      <c r="Y170" s="76"/>
      <c r="Z170" s="76"/>
      <c r="AA170" s="76"/>
      <c r="AB170" s="76"/>
      <c r="AC170" s="76"/>
      <c r="AD170" s="11"/>
      <c r="AE170" s="11"/>
    </row>
    <row r="171" spans="1:31" ht="10.5" customHeight="1">
      <c r="A171" s="11"/>
      <c r="B171" s="11"/>
      <c r="C171" s="11"/>
      <c r="D171" s="11"/>
      <c r="E171" s="11"/>
      <c r="F171" s="11"/>
      <c r="G171" s="11"/>
      <c r="H171" s="11"/>
      <c r="I171" s="11"/>
      <c r="J171" s="11"/>
      <c r="K171" s="11"/>
      <c r="L171" s="11"/>
      <c r="M171" s="11"/>
      <c r="N171" s="11"/>
      <c r="O171" s="11"/>
      <c r="P171" s="10"/>
      <c r="Y171" s="76"/>
      <c r="Z171" s="76"/>
      <c r="AA171" s="76"/>
      <c r="AB171" s="76"/>
      <c r="AC171" s="76"/>
      <c r="AD171" s="11"/>
      <c r="AE171" s="11"/>
    </row>
    <row r="172" spans="1:31" ht="10.5" customHeight="1">
      <c r="A172" s="11"/>
      <c r="B172" s="11"/>
      <c r="C172" s="11"/>
      <c r="D172" s="11"/>
      <c r="E172" s="11"/>
      <c r="F172" s="11"/>
      <c r="G172" s="11"/>
      <c r="H172" s="11"/>
      <c r="I172" s="11"/>
      <c r="J172" s="11"/>
      <c r="K172" s="11"/>
      <c r="L172" s="11"/>
      <c r="M172" s="11"/>
      <c r="N172" s="11"/>
      <c r="O172" s="11"/>
      <c r="P172" s="10"/>
      <c r="Y172" s="76"/>
      <c r="Z172" s="76"/>
      <c r="AA172" s="76"/>
      <c r="AB172" s="76"/>
      <c r="AC172" s="76"/>
      <c r="AD172" s="11"/>
      <c r="AE172" s="11"/>
    </row>
    <row r="173" spans="1:31" ht="10.5" customHeight="1">
      <c r="A173" s="11"/>
      <c r="B173" s="11"/>
      <c r="C173" s="11"/>
      <c r="D173" s="11"/>
      <c r="E173" s="11"/>
      <c r="F173" s="11"/>
      <c r="G173" s="11"/>
      <c r="H173" s="11"/>
      <c r="I173" s="11"/>
      <c r="J173" s="11"/>
      <c r="K173" s="11"/>
      <c r="L173" s="11"/>
      <c r="M173" s="11"/>
      <c r="N173" s="11"/>
      <c r="O173" s="11"/>
      <c r="P173" s="10"/>
      <c r="Y173" s="76"/>
      <c r="Z173" s="76"/>
      <c r="AA173" s="76"/>
      <c r="AB173" s="76"/>
      <c r="AC173" s="76"/>
      <c r="AD173" s="11"/>
      <c r="AE173" s="11"/>
    </row>
    <row r="174" spans="1:31" ht="10.5" customHeight="1">
      <c r="A174" s="11"/>
      <c r="B174" s="11"/>
      <c r="C174" s="11"/>
      <c r="D174" s="11"/>
      <c r="E174" s="11"/>
      <c r="F174" s="11"/>
      <c r="G174" s="11"/>
      <c r="H174" s="11"/>
      <c r="I174" s="11"/>
      <c r="J174" s="11"/>
      <c r="K174" s="11"/>
      <c r="L174" s="11"/>
      <c r="M174" s="11"/>
      <c r="N174" s="11"/>
      <c r="O174" s="11"/>
      <c r="P174" s="10"/>
      <c r="Y174" s="76"/>
      <c r="Z174" s="76"/>
      <c r="AA174" s="76"/>
      <c r="AB174" s="76"/>
      <c r="AC174" s="76"/>
      <c r="AD174" s="11"/>
      <c r="AE174" s="11"/>
    </row>
    <row r="175" spans="1:31" ht="10.5" customHeight="1">
      <c r="A175" s="11"/>
      <c r="B175" s="11"/>
      <c r="C175" s="11"/>
      <c r="D175" s="11"/>
      <c r="E175" s="11"/>
      <c r="F175" s="11"/>
      <c r="G175" s="11"/>
      <c r="H175" s="11"/>
      <c r="I175" s="11"/>
      <c r="J175" s="11"/>
      <c r="K175" s="11"/>
      <c r="L175" s="11"/>
      <c r="M175" s="11"/>
      <c r="N175" s="11"/>
      <c r="O175" s="11"/>
      <c r="P175" s="10"/>
      <c r="Y175" s="76"/>
      <c r="Z175" s="76"/>
      <c r="AA175" s="76"/>
      <c r="AB175" s="76"/>
      <c r="AC175" s="76"/>
      <c r="AD175" s="11"/>
      <c r="AE175" s="11"/>
    </row>
    <row r="176" spans="1:31" ht="10.5" customHeight="1">
      <c r="A176" s="11"/>
      <c r="B176" s="11"/>
      <c r="C176" s="11"/>
      <c r="D176" s="11"/>
      <c r="E176" s="11"/>
      <c r="F176" s="11"/>
      <c r="G176" s="11"/>
      <c r="H176" s="11"/>
      <c r="I176" s="11"/>
      <c r="J176" s="11"/>
      <c r="K176" s="11"/>
      <c r="L176" s="11"/>
      <c r="M176" s="11"/>
      <c r="N176" s="11"/>
      <c r="O176" s="11"/>
      <c r="P176" s="10"/>
      <c r="Y176" s="76"/>
      <c r="Z176" s="76"/>
      <c r="AA176" s="76"/>
      <c r="AB176" s="76"/>
      <c r="AC176" s="76"/>
      <c r="AD176" s="11"/>
      <c r="AE176" s="11"/>
    </row>
    <row r="177" spans="1:31" ht="10.5" customHeight="1">
      <c r="A177" s="11"/>
      <c r="B177" s="11"/>
      <c r="C177" s="11"/>
      <c r="D177" s="11"/>
      <c r="E177" s="11"/>
      <c r="F177" s="11"/>
      <c r="G177" s="11"/>
      <c r="H177" s="11"/>
      <c r="I177" s="11"/>
      <c r="J177" s="11"/>
      <c r="K177" s="11"/>
      <c r="L177" s="11"/>
      <c r="M177" s="11"/>
      <c r="N177" s="11"/>
      <c r="O177" s="11"/>
      <c r="P177" s="10"/>
      <c r="Y177" s="76"/>
      <c r="Z177" s="76"/>
      <c r="AA177" s="76"/>
      <c r="AB177" s="76"/>
      <c r="AC177" s="76"/>
      <c r="AD177" s="11"/>
      <c r="AE177" s="11"/>
    </row>
    <row r="178" spans="1:31" ht="10.5" customHeight="1">
      <c r="A178" s="11"/>
      <c r="B178" s="11"/>
      <c r="C178" s="11"/>
      <c r="D178" s="11"/>
      <c r="E178" s="11"/>
      <c r="F178" s="11"/>
      <c r="G178" s="11"/>
      <c r="H178" s="11"/>
      <c r="I178" s="11"/>
      <c r="J178" s="11"/>
      <c r="K178" s="11"/>
      <c r="L178" s="11"/>
      <c r="M178" s="11"/>
      <c r="N178" s="11"/>
      <c r="O178" s="11"/>
      <c r="P178" s="10"/>
      <c r="Y178" s="76"/>
      <c r="Z178" s="76"/>
      <c r="AA178" s="76"/>
      <c r="AB178" s="76"/>
      <c r="AC178" s="76"/>
      <c r="AD178" s="11"/>
      <c r="AE178" s="11"/>
    </row>
    <row r="179" spans="1:31" ht="10.5" customHeight="1">
      <c r="A179" s="11"/>
      <c r="B179" s="11"/>
      <c r="C179" s="11"/>
      <c r="D179" s="11"/>
      <c r="E179" s="11"/>
      <c r="F179" s="11"/>
      <c r="G179" s="11"/>
      <c r="H179" s="11"/>
      <c r="I179" s="11"/>
      <c r="J179" s="11"/>
      <c r="K179" s="11"/>
      <c r="L179" s="11"/>
      <c r="M179" s="11"/>
      <c r="N179" s="11"/>
      <c r="O179" s="11"/>
      <c r="P179" s="10"/>
      <c r="Y179" s="76"/>
      <c r="Z179" s="76"/>
      <c r="AA179" s="76"/>
      <c r="AB179" s="76"/>
      <c r="AC179" s="76"/>
      <c r="AD179" s="11"/>
      <c r="AE179" s="11"/>
    </row>
    <row r="180" spans="1:31" ht="10.5" customHeight="1">
      <c r="A180" s="11"/>
      <c r="B180" s="11"/>
      <c r="C180" s="11"/>
      <c r="D180" s="11"/>
      <c r="E180" s="11"/>
      <c r="F180" s="11"/>
      <c r="G180" s="11"/>
      <c r="H180" s="11"/>
      <c r="I180" s="11"/>
      <c r="J180" s="11"/>
      <c r="K180" s="11"/>
      <c r="L180" s="11"/>
      <c r="M180" s="11"/>
      <c r="N180" s="11"/>
      <c r="O180" s="11"/>
      <c r="P180" s="10"/>
      <c r="Y180" s="76"/>
      <c r="Z180" s="76"/>
      <c r="AA180" s="76"/>
      <c r="AB180" s="76"/>
      <c r="AC180" s="76"/>
      <c r="AD180" s="11"/>
      <c r="AE180" s="11"/>
    </row>
    <row r="181" spans="1:31" ht="10.5" customHeight="1">
      <c r="A181" s="11"/>
      <c r="B181" s="11"/>
      <c r="C181" s="11"/>
      <c r="D181" s="11"/>
      <c r="E181" s="11"/>
      <c r="F181" s="11"/>
      <c r="G181" s="11"/>
      <c r="H181" s="11"/>
      <c r="I181" s="11"/>
      <c r="J181" s="11"/>
      <c r="K181" s="11"/>
      <c r="L181" s="11"/>
      <c r="M181" s="11"/>
      <c r="N181" s="11"/>
      <c r="O181" s="11"/>
      <c r="P181" s="10"/>
      <c r="Y181" s="76"/>
      <c r="Z181" s="76"/>
      <c r="AA181" s="76"/>
      <c r="AB181" s="76"/>
      <c r="AC181" s="76"/>
      <c r="AD181" s="11"/>
      <c r="AE181" s="11"/>
    </row>
    <row r="182" spans="1:31" ht="10.5" customHeight="1">
      <c r="A182" s="11"/>
      <c r="B182" s="11"/>
      <c r="C182" s="11"/>
      <c r="D182" s="11"/>
      <c r="E182" s="11"/>
      <c r="F182" s="11"/>
      <c r="G182" s="11"/>
      <c r="H182" s="11"/>
      <c r="I182" s="11"/>
      <c r="J182" s="11"/>
      <c r="K182" s="11"/>
      <c r="L182" s="11"/>
      <c r="M182" s="11"/>
      <c r="N182" s="11"/>
      <c r="O182" s="11"/>
      <c r="P182" s="10"/>
      <c r="Y182" s="76"/>
      <c r="Z182" s="76"/>
      <c r="AA182" s="76"/>
      <c r="AB182" s="76"/>
      <c r="AC182" s="76"/>
      <c r="AD182" s="11"/>
      <c r="AE182" s="11"/>
    </row>
    <row r="183" spans="1:31" ht="10.5" customHeight="1">
      <c r="A183" s="11"/>
      <c r="B183" s="11"/>
      <c r="C183" s="11"/>
      <c r="D183" s="11"/>
      <c r="E183" s="11"/>
      <c r="F183" s="11"/>
      <c r="G183" s="11"/>
      <c r="H183" s="11"/>
      <c r="I183" s="11"/>
      <c r="J183" s="11"/>
      <c r="K183" s="11"/>
      <c r="L183" s="11"/>
      <c r="M183" s="11"/>
      <c r="N183" s="11"/>
      <c r="O183" s="11"/>
      <c r="P183" s="10"/>
      <c r="Y183" s="76"/>
      <c r="Z183" s="76"/>
      <c r="AA183" s="76"/>
      <c r="AB183" s="76"/>
      <c r="AC183" s="76"/>
      <c r="AD183" s="11"/>
      <c r="AE183" s="11"/>
    </row>
    <row r="184" spans="1:31" ht="10.5" customHeight="1">
      <c r="A184" s="11"/>
      <c r="B184" s="11"/>
      <c r="C184" s="11"/>
      <c r="D184" s="11"/>
      <c r="E184" s="11"/>
      <c r="F184" s="11"/>
      <c r="G184" s="11"/>
      <c r="H184" s="11"/>
      <c r="I184" s="11"/>
      <c r="J184" s="11"/>
      <c r="K184" s="11"/>
      <c r="L184" s="11"/>
      <c r="M184" s="11"/>
      <c r="N184" s="11"/>
      <c r="O184" s="11"/>
      <c r="P184" s="10"/>
      <c r="Y184" s="76"/>
      <c r="Z184" s="76"/>
      <c r="AA184" s="76"/>
      <c r="AB184" s="76"/>
      <c r="AC184" s="76"/>
      <c r="AD184" s="11"/>
      <c r="AE184" s="11"/>
    </row>
    <row r="185" spans="1:31" ht="10.5" customHeight="1">
      <c r="A185" s="11"/>
      <c r="B185" s="11"/>
      <c r="C185" s="11"/>
      <c r="D185" s="11"/>
      <c r="E185" s="11"/>
      <c r="F185" s="11"/>
      <c r="G185" s="11"/>
      <c r="H185" s="11"/>
      <c r="I185" s="11"/>
      <c r="J185" s="11"/>
      <c r="K185" s="11"/>
      <c r="L185" s="11"/>
      <c r="M185" s="11"/>
      <c r="N185" s="11"/>
      <c r="O185" s="11"/>
      <c r="P185" s="10"/>
      <c r="Y185" s="76"/>
      <c r="Z185" s="76"/>
      <c r="AA185" s="76"/>
      <c r="AB185" s="76"/>
      <c r="AC185" s="76"/>
      <c r="AD185" s="11"/>
      <c r="AE185" s="11"/>
    </row>
    <row r="186" spans="1:31" ht="10.5" customHeight="1">
      <c r="A186" s="11"/>
      <c r="B186" s="11"/>
      <c r="C186" s="11"/>
      <c r="D186" s="11"/>
      <c r="E186" s="11"/>
      <c r="F186" s="11"/>
      <c r="G186" s="11"/>
      <c r="H186" s="11"/>
      <c r="I186" s="11"/>
      <c r="J186" s="11"/>
      <c r="K186" s="11"/>
      <c r="L186" s="11"/>
      <c r="M186" s="11"/>
      <c r="N186" s="11"/>
      <c r="O186" s="11"/>
      <c r="P186" s="10"/>
      <c r="Y186" s="76"/>
      <c r="Z186" s="76"/>
      <c r="AA186" s="76"/>
      <c r="AB186" s="76"/>
      <c r="AC186" s="76"/>
      <c r="AD186" s="11"/>
      <c r="AE186" s="11"/>
    </row>
    <row r="187" spans="1:31" ht="10.5" customHeight="1">
      <c r="A187" s="11"/>
      <c r="B187" s="11"/>
      <c r="C187" s="11"/>
      <c r="D187" s="11"/>
      <c r="E187" s="11"/>
      <c r="F187" s="11"/>
      <c r="G187" s="11"/>
      <c r="H187" s="11"/>
      <c r="I187" s="11"/>
      <c r="J187" s="11"/>
      <c r="K187" s="11"/>
      <c r="L187" s="11"/>
      <c r="M187" s="11"/>
      <c r="N187" s="11"/>
      <c r="O187" s="11"/>
      <c r="P187" s="10"/>
      <c r="Y187" s="76"/>
      <c r="Z187" s="76"/>
      <c r="AA187" s="76"/>
      <c r="AB187" s="76"/>
      <c r="AC187" s="76"/>
      <c r="AD187" s="11"/>
      <c r="AE187" s="11"/>
    </row>
    <row r="188" spans="1:31" ht="10.5" customHeight="1">
      <c r="A188" s="11"/>
      <c r="B188" s="11"/>
      <c r="C188" s="11"/>
      <c r="D188" s="11"/>
      <c r="E188" s="11"/>
      <c r="F188" s="11"/>
      <c r="G188" s="11"/>
      <c r="H188" s="11"/>
      <c r="I188" s="11"/>
      <c r="J188" s="11"/>
      <c r="K188" s="11"/>
      <c r="L188" s="11"/>
      <c r="M188" s="11"/>
      <c r="N188" s="11"/>
      <c r="O188" s="11"/>
      <c r="P188" s="10"/>
      <c r="Y188" s="76"/>
      <c r="Z188" s="76"/>
      <c r="AA188" s="76"/>
      <c r="AB188" s="76"/>
      <c r="AC188" s="76"/>
      <c r="AD188" s="11"/>
      <c r="AE188" s="11"/>
    </row>
    <row r="189" spans="1:31" ht="10.5" customHeight="1">
      <c r="A189" s="11"/>
      <c r="B189" s="11"/>
      <c r="C189" s="11"/>
      <c r="D189" s="11"/>
      <c r="E189" s="11"/>
      <c r="F189" s="11"/>
      <c r="G189" s="11"/>
      <c r="H189" s="11"/>
      <c r="I189" s="11"/>
      <c r="J189" s="11"/>
      <c r="K189" s="11"/>
      <c r="L189" s="11"/>
      <c r="M189" s="11"/>
      <c r="N189" s="11"/>
      <c r="O189" s="11"/>
      <c r="P189" s="10"/>
      <c r="Y189" s="76"/>
      <c r="Z189" s="76"/>
      <c r="AA189" s="76"/>
      <c r="AB189" s="76"/>
      <c r="AC189" s="76"/>
      <c r="AD189" s="11"/>
      <c r="AE189" s="11"/>
    </row>
    <row r="190" spans="1:31" ht="10.5" customHeight="1">
      <c r="A190" s="11"/>
      <c r="B190" s="11"/>
      <c r="C190" s="11"/>
      <c r="D190" s="11"/>
      <c r="E190" s="11"/>
      <c r="F190" s="11"/>
      <c r="G190" s="11"/>
      <c r="H190" s="11"/>
      <c r="I190" s="11"/>
      <c r="J190" s="11"/>
      <c r="K190" s="11"/>
      <c r="L190" s="11"/>
      <c r="M190" s="11"/>
      <c r="N190" s="11"/>
      <c r="O190" s="11"/>
      <c r="P190" s="10"/>
      <c r="Y190" s="76"/>
      <c r="Z190" s="76"/>
      <c r="AA190" s="76"/>
      <c r="AB190" s="76"/>
      <c r="AC190" s="76"/>
      <c r="AD190" s="11"/>
      <c r="AE190" s="11"/>
    </row>
    <row r="191" spans="1:31" ht="10.5" customHeight="1">
      <c r="A191" s="11"/>
      <c r="B191" s="11"/>
      <c r="C191" s="11"/>
      <c r="D191" s="11"/>
      <c r="E191" s="11"/>
      <c r="F191" s="11"/>
      <c r="G191" s="11"/>
      <c r="H191" s="11"/>
      <c r="I191" s="11"/>
      <c r="J191" s="11"/>
      <c r="K191" s="11"/>
      <c r="L191" s="11"/>
      <c r="M191" s="11"/>
      <c r="N191" s="11"/>
      <c r="O191" s="11"/>
      <c r="P191" s="10"/>
      <c r="Y191" s="76"/>
      <c r="Z191" s="76"/>
      <c r="AA191" s="76"/>
      <c r="AB191" s="76"/>
      <c r="AC191" s="76"/>
      <c r="AD191" s="11"/>
      <c r="AE191" s="11"/>
    </row>
    <row r="192" spans="1:31" ht="10.5" customHeight="1">
      <c r="A192" s="11"/>
      <c r="B192" s="11"/>
      <c r="C192" s="11"/>
      <c r="D192" s="11"/>
      <c r="E192" s="11"/>
      <c r="F192" s="11"/>
      <c r="G192" s="11"/>
      <c r="H192" s="11"/>
      <c r="I192" s="11"/>
      <c r="J192" s="11"/>
      <c r="K192" s="11"/>
      <c r="L192" s="11"/>
      <c r="M192" s="11"/>
      <c r="N192" s="11"/>
      <c r="O192" s="11"/>
      <c r="P192" s="10"/>
      <c r="Y192" s="76"/>
      <c r="Z192" s="76"/>
      <c r="AA192" s="76"/>
      <c r="AB192" s="76"/>
      <c r="AC192" s="76"/>
      <c r="AD192" s="11"/>
      <c r="AE192" s="11"/>
    </row>
    <row r="193" spans="1:31" ht="10.5" customHeight="1">
      <c r="A193" s="11"/>
      <c r="B193" s="11"/>
      <c r="C193" s="11"/>
      <c r="D193" s="11"/>
      <c r="E193" s="11"/>
      <c r="F193" s="11"/>
      <c r="G193" s="11"/>
      <c r="H193" s="11"/>
      <c r="I193" s="11"/>
      <c r="J193" s="11"/>
      <c r="K193" s="11"/>
      <c r="L193" s="11"/>
      <c r="M193" s="11"/>
      <c r="N193" s="11"/>
      <c r="O193" s="11"/>
      <c r="P193" s="10"/>
      <c r="Y193" s="76"/>
      <c r="Z193" s="76"/>
      <c r="AA193" s="76"/>
      <c r="AB193" s="76"/>
      <c r="AC193" s="76"/>
      <c r="AD193" s="11"/>
      <c r="AE193" s="11"/>
    </row>
    <row r="194" spans="1:31" ht="10.5" customHeight="1">
      <c r="A194" s="11"/>
      <c r="B194" s="11"/>
      <c r="C194" s="11"/>
      <c r="D194" s="11"/>
      <c r="E194" s="11"/>
      <c r="F194" s="11"/>
      <c r="G194" s="11"/>
      <c r="H194" s="11"/>
      <c r="I194" s="11"/>
      <c r="J194" s="11"/>
      <c r="K194" s="11"/>
      <c r="L194" s="11"/>
      <c r="M194" s="11"/>
      <c r="N194" s="11"/>
      <c r="O194" s="11"/>
      <c r="P194" s="10"/>
      <c r="Y194" s="76"/>
      <c r="Z194" s="76"/>
      <c r="AA194" s="76"/>
      <c r="AB194" s="76"/>
      <c r="AC194" s="76"/>
      <c r="AD194" s="11"/>
      <c r="AE194" s="11"/>
    </row>
    <row r="195" spans="1:31" ht="10.5" customHeight="1">
      <c r="A195" s="11"/>
      <c r="B195" s="11"/>
      <c r="C195" s="11"/>
      <c r="D195" s="11"/>
      <c r="E195" s="11"/>
      <c r="F195" s="11"/>
      <c r="G195" s="11"/>
      <c r="H195" s="11"/>
      <c r="I195" s="11"/>
      <c r="J195" s="11"/>
      <c r="K195" s="11"/>
      <c r="L195" s="11"/>
      <c r="M195" s="11"/>
      <c r="N195" s="11"/>
      <c r="O195" s="11"/>
      <c r="P195" s="10"/>
      <c r="Y195" s="76"/>
      <c r="Z195" s="76"/>
      <c r="AA195" s="76"/>
      <c r="AB195" s="76"/>
      <c r="AC195" s="76"/>
      <c r="AD195" s="11"/>
      <c r="AE195" s="11"/>
    </row>
    <row r="196" spans="1:31" ht="10.5" customHeight="1">
      <c r="A196" s="11"/>
      <c r="B196" s="11"/>
      <c r="C196" s="11"/>
      <c r="D196" s="11"/>
      <c r="E196" s="11"/>
      <c r="F196" s="11"/>
      <c r="G196" s="11"/>
      <c r="H196" s="11"/>
      <c r="I196" s="11"/>
      <c r="J196" s="11"/>
      <c r="K196" s="11"/>
      <c r="L196" s="11"/>
      <c r="M196" s="11"/>
      <c r="N196" s="11"/>
      <c r="O196" s="11"/>
      <c r="P196" s="10"/>
      <c r="Y196" s="76"/>
      <c r="Z196" s="76"/>
      <c r="AA196" s="76"/>
      <c r="AB196" s="76"/>
      <c r="AC196" s="76"/>
      <c r="AD196" s="11"/>
      <c r="AE196" s="11"/>
    </row>
    <row r="197" spans="1:31" ht="10.5" customHeight="1">
      <c r="A197" s="11"/>
      <c r="B197" s="11"/>
      <c r="C197" s="11"/>
      <c r="D197" s="11"/>
      <c r="E197" s="11"/>
      <c r="F197" s="11"/>
      <c r="G197" s="11"/>
      <c r="H197" s="11"/>
      <c r="I197" s="11"/>
      <c r="J197" s="11"/>
      <c r="K197" s="11"/>
      <c r="L197" s="11"/>
      <c r="M197" s="11"/>
      <c r="N197" s="11"/>
      <c r="O197" s="11"/>
      <c r="P197" s="10"/>
      <c r="Y197" s="76"/>
      <c r="Z197" s="76"/>
      <c r="AA197" s="76"/>
      <c r="AB197" s="76"/>
      <c r="AC197" s="76"/>
      <c r="AD197" s="11"/>
      <c r="AE197" s="11"/>
    </row>
    <row r="198" spans="1:31" ht="10.5" customHeight="1">
      <c r="A198" s="11"/>
      <c r="B198" s="11"/>
      <c r="C198" s="11"/>
      <c r="D198" s="11"/>
      <c r="E198" s="11"/>
      <c r="F198" s="11"/>
      <c r="G198" s="11"/>
      <c r="H198" s="11"/>
      <c r="I198" s="11"/>
      <c r="J198" s="11"/>
      <c r="K198" s="11"/>
      <c r="L198" s="11"/>
      <c r="M198" s="11"/>
      <c r="N198" s="11"/>
      <c r="O198" s="11"/>
      <c r="P198" s="10"/>
      <c r="Y198" s="76"/>
      <c r="Z198" s="76"/>
      <c r="AA198" s="76"/>
      <c r="AB198" s="76"/>
      <c r="AC198" s="76"/>
      <c r="AD198" s="11"/>
      <c r="AE198" s="11"/>
    </row>
    <row r="199" spans="1:31" ht="10.5" customHeight="1">
      <c r="A199" s="11"/>
      <c r="B199" s="11"/>
      <c r="C199" s="11"/>
      <c r="D199" s="11"/>
      <c r="E199" s="11"/>
      <c r="F199" s="11"/>
      <c r="G199" s="11"/>
      <c r="H199" s="11"/>
      <c r="I199" s="11"/>
      <c r="J199" s="11"/>
      <c r="K199" s="11"/>
      <c r="L199" s="11"/>
      <c r="M199" s="11"/>
      <c r="N199" s="11"/>
      <c r="O199" s="11"/>
      <c r="P199" s="10"/>
      <c r="Y199" s="76"/>
      <c r="Z199" s="76"/>
      <c r="AA199" s="76"/>
      <c r="AB199" s="76"/>
      <c r="AC199" s="76"/>
      <c r="AD199" s="11"/>
      <c r="AE199" s="11"/>
    </row>
    <row r="200" spans="1:31" ht="10.5" customHeight="1">
      <c r="A200" s="11"/>
      <c r="B200" s="11"/>
      <c r="C200" s="11"/>
      <c r="D200" s="11"/>
      <c r="E200" s="11"/>
      <c r="F200" s="11"/>
      <c r="G200" s="11"/>
      <c r="H200" s="11"/>
      <c r="I200" s="11"/>
      <c r="J200" s="11"/>
      <c r="K200" s="11"/>
      <c r="L200" s="11"/>
      <c r="M200" s="11"/>
      <c r="N200" s="11"/>
      <c r="O200" s="11"/>
      <c r="P200" s="10"/>
      <c r="Y200" s="76"/>
      <c r="Z200" s="76"/>
      <c r="AA200" s="76"/>
      <c r="AB200" s="76"/>
      <c r="AC200" s="76"/>
      <c r="AD200" s="11"/>
      <c r="AE200" s="11"/>
    </row>
    <row r="201" spans="1:31" ht="10.5" customHeight="1">
      <c r="A201" s="11"/>
      <c r="B201" s="11"/>
      <c r="C201" s="11"/>
      <c r="D201" s="11"/>
      <c r="E201" s="11"/>
      <c r="F201" s="11"/>
      <c r="G201" s="11"/>
      <c r="H201" s="11"/>
      <c r="I201" s="11"/>
      <c r="J201" s="11"/>
      <c r="K201" s="11"/>
      <c r="L201" s="11"/>
      <c r="M201" s="11"/>
      <c r="N201" s="11"/>
      <c r="O201" s="11"/>
      <c r="P201" s="10"/>
      <c r="Y201" s="76"/>
      <c r="Z201" s="76"/>
      <c r="AA201" s="76"/>
      <c r="AB201" s="76"/>
      <c r="AC201" s="76"/>
      <c r="AD201" s="11"/>
      <c r="AE201" s="11"/>
    </row>
    <row r="202" spans="1:31" ht="10.5" customHeight="1">
      <c r="A202" s="11"/>
      <c r="B202" s="11"/>
      <c r="C202" s="11"/>
      <c r="D202" s="11"/>
      <c r="E202" s="11"/>
      <c r="F202" s="11"/>
      <c r="G202" s="11"/>
      <c r="H202" s="11"/>
      <c r="I202" s="11"/>
      <c r="J202" s="11"/>
      <c r="K202" s="11"/>
      <c r="L202" s="11"/>
      <c r="M202" s="11"/>
      <c r="N202" s="11"/>
      <c r="O202" s="11"/>
      <c r="P202" s="10"/>
      <c r="Y202" s="76"/>
      <c r="Z202" s="76"/>
      <c r="AA202" s="76"/>
      <c r="AB202" s="76"/>
      <c r="AC202" s="76"/>
      <c r="AD202" s="11"/>
      <c r="AE202" s="11"/>
    </row>
    <row r="203" spans="1:31" ht="10.5" customHeight="1">
      <c r="A203" s="11"/>
      <c r="B203" s="11"/>
      <c r="C203" s="11"/>
      <c r="D203" s="11"/>
      <c r="E203" s="11"/>
      <c r="F203" s="11"/>
      <c r="G203" s="11"/>
      <c r="H203" s="11"/>
      <c r="I203" s="11"/>
      <c r="J203" s="11"/>
      <c r="K203" s="11"/>
      <c r="L203" s="11"/>
      <c r="M203" s="11"/>
      <c r="N203" s="11"/>
      <c r="O203" s="11"/>
      <c r="P203" s="10"/>
      <c r="Y203" s="76"/>
      <c r="Z203" s="76"/>
      <c r="AA203" s="76"/>
      <c r="AB203" s="76"/>
      <c r="AC203" s="76"/>
      <c r="AD203" s="11"/>
      <c r="AE203" s="11"/>
    </row>
    <row r="204" spans="1:31" ht="10.5" customHeight="1">
      <c r="A204" s="11"/>
      <c r="B204" s="11"/>
      <c r="C204" s="11"/>
      <c r="D204" s="11"/>
      <c r="E204" s="11"/>
      <c r="F204" s="11"/>
      <c r="G204" s="11"/>
      <c r="H204" s="11"/>
      <c r="I204" s="11"/>
      <c r="J204" s="11"/>
      <c r="K204" s="11"/>
      <c r="L204" s="11"/>
      <c r="M204" s="11"/>
      <c r="N204" s="11"/>
      <c r="O204" s="11"/>
      <c r="P204" s="10"/>
      <c r="Y204" s="76"/>
      <c r="Z204" s="76"/>
      <c r="AA204" s="76"/>
      <c r="AB204" s="76"/>
      <c r="AC204" s="76"/>
      <c r="AD204" s="11"/>
      <c r="AE204" s="11"/>
    </row>
    <row r="205" spans="1:31" ht="10.5" customHeight="1">
      <c r="A205" s="11"/>
      <c r="B205" s="11"/>
      <c r="C205" s="11"/>
      <c r="D205" s="11"/>
      <c r="E205" s="11"/>
      <c r="F205" s="11"/>
      <c r="G205" s="11"/>
      <c r="H205" s="11"/>
      <c r="I205" s="11"/>
      <c r="J205" s="11"/>
      <c r="K205" s="11"/>
      <c r="L205" s="11"/>
      <c r="M205" s="11"/>
      <c r="N205" s="11"/>
      <c r="O205" s="11"/>
      <c r="P205" s="10"/>
      <c r="Y205" s="76"/>
      <c r="Z205" s="76"/>
      <c r="AA205" s="76"/>
      <c r="AB205" s="76"/>
      <c r="AC205" s="76"/>
      <c r="AD205" s="11"/>
      <c r="AE205" s="11"/>
    </row>
    <row r="206" spans="1:31" ht="10.5" customHeight="1">
      <c r="A206" s="11"/>
      <c r="B206" s="11"/>
      <c r="C206" s="11"/>
      <c r="D206" s="11"/>
      <c r="E206" s="11"/>
      <c r="F206" s="11"/>
      <c r="G206" s="11"/>
      <c r="H206" s="11"/>
      <c r="I206" s="11"/>
      <c r="J206" s="11"/>
      <c r="K206" s="11"/>
      <c r="L206" s="11"/>
      <c r="M206" s="11"/>
      <c r="N206" s="11"/>
      <c r="O206" s="11"/>
      <c r="P206" s="10"/>
      <c r="Y206" s="76"/>
      <c r="Z206" s="76"/>
      <c r="AA206" s="76"/>
      <c r="AB206" s="76"/>
      <c r="AC206" s="76"/>
      <c r="AD206" s="11"/>
      <c r="AE206" s="11"/>
    </row>
    <row r="207" spans="1:31" ht="10.5" customHeight="1">
      <c r="A207" s="11"/>
      <c r="B207" s="11"/>
      <c r="C207" s="11"/>
      <c r="D207" s="11"/>
      <c r="E207" s="11"/>
      <c r="F207" s="11"/>
      <c r="G207" s="11"/>
      <c r="H207" s="11"/>
      <c r="I207" s="11"/>
      <c r="J207" s="11"/>
      <c r="K207" s="11"/>
      <c r="L207" s="11"/>
      <c r="M207" s="11"/>
      <c r="N207" s="11"/>
      <c r="O207" s="11"/>
      <c r="P207" s="10"/>
      <c r="Y207" s="76"/>
      <c r="Z207" s="76"/>
      <c r="AA207" s="76"/>
      <c r="AB207" s="76"/>
      <c r="AC207" s="76"/>
      <c r="AD207" s="11"/>
      <c r="AE207" s="11"/>
    </row>
    <row r="208" spans="1:31" ht="10.5" customHeight="1">
      <c r="A208" s="11"/>
      <c r="B208" s="11"/>
      <c r="C208" s="11"/>
      <c r="D208" s="11"/>
      <c r="E208" s="11"/>
      <c r="F208" s="11"/>
      <c r="G208" s="11"/>
      <c r="H208" s="11"/>
      <c r="I208" s="11"/>
      <c r="J208" s="11"/>
      <c r="K208" s="11"/>
      <c r="L208" s="11"/>
      <c r="M208" s="11"/>
      <c r="N208" s="11"/>
      <c r="O208" s="11"/>
      <c r="P208" s="10"/>
      <c r="Y208" s="76"/>
      <c r="Z208" s="76"/>
      <c r="AA208" s="76"/>
      <c r="AB208" s="76"/>
      <c r="AC208" s="76"/>
      <c r="AD208" s="11"/>
      <c r="AE208" s="11"/>
    </row>
    <row r="209" spans="1:31" ht="10.5" customHeight="1">
      <c r="A209" s="11"/>
      <c r="B209" s="11"/>
      <c r="C209" s="11"/>
      <c r="D209" s="11"/>
      <c r="E209" s="11"/>
      <c r="F209" s="11"/>
      <c r="G209" s="11"/>
      <c r="H209" s="11"/>
      <c r="I209" s="11"/>
      <c r="J209" s="11"/>
      <c r="K209" s="11"/>
      <c r="L209" s="11"/>
      <c r="M209" s="11"/>
      <c r="N209" s="11"/>
      <c r="O209" s="11"/>
      <c r="P209" s="10"/>
      <c r="Y209" s="76"/>
      <c r="Z209" s="76"/>
      <c r="AA209" s="76"/>
      <c r="AB209" s="76"/>
      <c r="AC209" s="76"/>
      <c r="AD209" s="11"/>
      <c r="AE209" s="11"/>
    </row>
    <row r="210" spans="1:31" ht="10.5" customHeight="1">
      <c r="A210" s="11"/>
      <c r="B210" s="11"/>
      <c r="C210" s="11"/>
      <c r="D210" s="11"/>
      <c r="E210" s="11"/>
      <c r="F210" s="11"/>
      <c r="G210" s="11"/>
      <c r="H210" s="11"/>
      <c r="I210" s="11"/>
      <c r="J210" s="11"/>
      <c r="K210" s="11"/>
      <c r="L210" s="11"/>
      <c r="M210" s="11"/>
      <c r="N210" s="11"/>
      <c r="O210" s="11"/>
      <c r="P210" s="10"/>
      <c r="Y210" s="76"/>
      <c r="Z210" s="76"/>
      <c r="AA210" s="76"/>
      <c r="AB210" s="76"/>
      <c r="AC210" s="76"/>
      <c r="AD210" s="11"/>
      <c r="AE210" s="11"/>
    </row>
    <row r="211" spans="1:31" ht="10.5" customHeight="1">
      <c r="A211" s="11"/>
      <c r="B211" s="11"/>
      <c r="C211" s="11"/>
      <c r="D211" s="11"/>
      <c r="E211" s="11"/>
      <c r="F211" s="11"/>
      <c r="G211" s="11"/>
      <c r="H211" s="11"/>
      <c r="I211" s="11"/>
      <c r="J211" s="11"/>
      <c r="K211" s="11"/>
      <c r="L211" s="11"/>
      <c r="M211" s="11"/>
      <c r="N211" s="11"/>
      <c r="O211" s="11"/>
      <c r="P211" s="10"/>
      <c r="Y211" s="76"/>
      <c r="Z211" s="76"/>
      <c r="AA211" s="76"/>
      <c r="AB211" s="76"/>
      <c r="AC211" s="76"/>
      <c r="AD211" s="11"/>
      <c r="AE211" s="11"/>
    </row>
    <row r="212" spans="1:31" ht="10.5" customHeight="1">
      <c r="A212" s="11"/>
      <c r="B212" s="11"/>
      <c r="C212" s="11"/>
      <c r="D212" s="11"/>
      <c r="E212" s="11"/>
      <c r="F212" s="11"/>
      <c r="G212" s="11"/>
      <c r="H212" s="11"/>
      <c r="I212" s="11"/>
      <c r="J212" s="11"/>
      <c r="K212" s="11"/>
      <c r="L212" s="11"/>
      <c r="M212" s="11"/>
      <c r="N212" s="11"/>
      <c r="O212" s="11"/>
      <c r="P212" s="10"/>
      <c r="Y212" s="76"/>
      <c r="Z212" s="76"/>
      <c r="AA212" s="76"/>
      <c r="AB212" s="76"/>
      <c r="AC212" s="76"/>
      <c r="AD212" s="11"/>
      <c r="AE212" s="11"/>
    </row>
    <row r="213" spans="1:31" ht="10.5" customHeight="1">
      <c r="A213" s="11"/>
      <c r="B213" s="11"/>
      <c r="C213" s="11"/>
      <c r="D213" s="11"/>
      <c r="E213" s="11"/>
      <c r="F213" s="11"/>
      <c r="G213" s="11"/>
      <c r="H213" s="11"/>
      <c r="I213" s="11"/>
      <c r="J213" s="11"/>
      <c r="K213" s="11"/>
      <c r="L213" s="11"/>
      <c r="M213" s="11"/>
      <c r="N213" s="11"/>
      <c r="O213" s="11"/>
      <c r="P213" s="10"/>
      <c r="Y213" s="76"/>
      <c r="Z213" s="76"/>
      <c r="AA213" s="76"/>
      <c r="AB213" s="76"/>
      <c r="AC213" s="76"/>
      <c r="AD213" s="11"/>
      <c r="AE213" s="11"/>
    </row>
    <row r="214" spans="1:31" ht="10.5" customHeight="1">
      <c r="A214" s="11"/>
      <c r="B214" s="11"/>
      <c r="C214" s="11"/>
      <c r="D214" s="11"/>
      <c r="E214" s="11"/>
      <c r="F214" s="11"/>
      <c r="G214" s="11"/>
      <c r="H214" s="11"/>
      <c r="I214" s="11"/>
      <c r="J214" s="11"/>
      <c r="K214" s="11"/>
      <c r="L214" s="11"/>
      <c r="M214" s="11"/>
      <c r="N214" s="11"/>
      <c r="O214" s="11"/>
      <c r="P214" s="10"/>
      <c r="Y214" s="76"/>
      <c r="Z214" s="76"/>
      <c r="AA214" s="76"/>
      <c r="AB214" s="76"/>
      <c r="AC214" s="76"/>
      <c r="AD214" s="11"/>
      <c r="AE214" s="11"/>
    </row>
    <row r="215" spans="1:31" ht="10.5" customHeight="1">
      <c r="A215" s="11"/>
      <c r="B215" s="11"/>
      <c r="C215" s="11"/>
      <c r="D215" s="11"/>
      <c r="E215" s="11"/>
      <c r="F215" s="11"/>
      <c r="G215" s="11"/>
      <c r="H215" s="11"/>
      <c r="I215" s="11"/>
      <c r="J215" s="11"/>
      <c r="K215" s="11"/>
      <c r="L215" s="11"/>
      <c r="M215" s="11"/>
      <c r="N215" s="11"/>
      <c r="O215" s="11"/>
      <c r="P215" s="10"/>
      <c r="Y215" s="76"/>
      <c r="Z215" s="76"/>
      <c r="AA215" s="76"/>
      <c r="AB215" s="76"/>
      <c r="AC215" s="76"/>
      <c r="AD215" s="11"/>
      <c r="AE215" s="11"/>
    </row>
    <row r="216" spans="1:31" ht="10.5" customHeight="1">
      <c r="A216" s="11"/>
      <c r="B216" s="11"/>
      <c r="C216" s="11"/>
      <c r="D216" s="11"/>
      <c r="E216" s="11"/>
      <c r="F216" s="11"/>
      <c r="G216" s="11"/>
      <c r="H216" s="11"/>
      <c r="I216" s="11"/>
      <c r="J216" s="11"/>
      <c r="K216" s="11"/>
      <c r="L216" s="11"/>
      <c r="M216" s="11"/>
      <c r="N216" s="11"/>
      <c r="O216" s="11"/>
      <c r="P216" s="10"/>
      <c r="Y216" s="76"/>
      <c r="Z216" s="76"/>
      <c r="AA216" s="76"/>
      <c r="AB216" s="76"/>
      <c r="AC216" s="76"/>
      <c r="AD216" s="11"/>
      <c r="AE216" s="11"/>
    </row>
    <row r="217" spans="1:31" ht="10.5" customHeight="1">
      <c r="A217" s="11"/>
      <c r="B217" s="11"/>
      <c r="C217" s="11"/>
      <c r="D217" s="11"/>
      <c r="E217" s="11"/>
      <c r="F217" s="11"/>
      <c r="G217" s="11"/>
      <c r="H217" s="11"/>
      <c r="I217" s="11"/>
      <c r="J217" s="11"/>
      <c r="K217" s="11"/>
      <c r="L217" s="11"/>
      <c r="M217" s="11"/>
      <c r="N217" s="11"/>
      <c r="O217" s="11"/>
      <c r="P217" s="10"/>
      <c r="Y217" s="76"/>
      <c r="Z217" s="76"/>
      <c r="AA217" s="76"/>
      <c r="AB217" s="76"/>
      <c r="AC217" s="76"/>
      <c r="AD217" s="11"/>
      <c r="AE217" s="11"/>
    </row>
    <row r="218" spans="1:31" ht="10.5" customHeight="1">
      <c r="A218" s="11"/>
      <c r="B218" s="11"/>
      <c r="C218" s="11"/>
      <c r="D218" s="11"/>
      <c r="E218" s="11"/>
      <c r="F218" s="11"/>
      <c r="G218" s="11"/>
      <c r="H218" s="11"/>
      <c r="I218" s="11"/>
      <c r="J218" s="11"/>
      <c r="K218" s="11"/>
      <c r="L218" s="11"/>
      <c r="M218" s="11"/>
      <c r="N218" s="11"/>
      <c r="O218" s="11"/>
      <c r="P218" s="10"/>
      <c r="Y218" s="76"/>
      <c r="Z218" s="76"/>
      <c r="AA218" s="76"/>
      <c r="AB218" s="76"/>
      <c r="AC218" s="76"/>
      <c r="AD218" s="11"/>
      <c r="AE218" s="11"/>
    </row>
    <row r="219" spans="1:31" ht="10.5" customHeight="1">
      <c r="A219" s="11"/>
      <c r="B219" s="11"/>
      <c r="C219" s="11"/>
      <c r="D219" s="11"/>
      <c r="E219" s="11"/>
      <c r="F219" s="11"/>
      <c r="G219" s="11"/>
      <c r="H219" s="11"/>
      <c r="I219" s="11"/>
      <c r="J219" s="11"/>
      <c r="K219" s="11"/>
      <c r="L219" s="11"/>
      <c r="M219" s="11"/>
      <c r="N219" s="11"/>
      <c r="O219" s="11"/>
      <c r="P219" s="10"/>
      <c r="Y219" s="76"/>
      <c r="Z219" s="76"/>
      <c r="AA219" s="76"/>
      <c r="AB219" s="76"/>
      <c r="AC219" s="76"/>
      <c r="AD219" s="11"/>
      <c r="AE219" s="11"/>
    </row>
    <row r="220" spans="1:31" ht="10.5" customHeight="1">
      <c r="A220" s="11"/>
      <c r="B220" s="11"/>
      <c r="C220" s="11"/>
      <c r="D220" s="11"/>
      <c r="E220" s="11"/>
      <c r="F220" s="11"/>
      <c r="G220" s="11"/>
      <c r="H220" s="11"/>
      <c r="I220" s="11"/>
      <c r="J220" s="11"/>
      <c r="K220" s="11"/>
      <c r="L220" s="11"/>
      <c r="M220" s="11"/>
      <c r="N220" s="11"/>
      <c r="O220" s="11"/>
      <c r="P220" s="10"/>
      <c r="Y220" s="76"/>
      <c r="Z220" s="76"/>
      <c r="AA220" s="76"/>
      <c r="AB220" s="76"/>
      <c r="AC220" s="76"/>
      <c r="AD220" s="11"/>
      <c r="AE220" s="11"/>
    </row>
    <row r="221" spans="1:31" ht="10.5" customHeight="1">
      <c r="A221" s="11"/>
      <c r="B221" s="11"/>
      <c r="C221" s="11"/>
      <c r="D221" s="11"/>
      <c r="E221" s="11"/>
      <c r="F221" s="11"/>
      <c r="G221" s="11"/>
      <c r="H221" s="11"/>
      <c r="I221" s="11"/>
      <c r="J221" s="11"/>
      <c r="K221" s="11"/>
      <c r="L221" s="11"/>
      <c r="M221" s="11"/>
      <c r="N221" s="11"/>
      <c r="O221" s="11"/>
      <c r="P221" s="10"/>
      <c r="Y221" s="76"/>
      <c r="Z221" s="76"/>
      <c r="AA221" s="76"/>
      <c r="AB221" s="76"/>
      <c r="AC221" s="76"/>
      <c r="AD221" s="11"/>
      <c r="AE221" s="11"/>
    </row>
    <row r="222" spans="1:31" ht="10.5" customHeight="1">
      <c r="A222" s="11"/>
      <c r="B222" s="11"/>
      <c r="C222" s="11"/>
      <c r="D222" s="11"/>
      <c r="E222" s="11"/>
      <c r="F222" s="11"/>
      <c r="G222" s="11"/>
      <c r="H222" s="11"/>
      <c r="I222" s="11"/>
      <c r="J222" s="11"/>
      <c r="K222" s="11"/>
      <c r="L222" s="11"/>
      <c r="M222" s="11"/>
      <c r="N222" s="11"/>
      <c r="O222" s="11"/>
      <c r="P222" s="10"/>
      <c r="Y222" s="76"/>
      <c r="Z222" s="76"/>
      <c r="AA222" s="76"/>
      <c r="AB222" s="76"/>
      <c r="AC222" s="76"/>
      <c r="AD222" s="11"/>
      <c r="AE222" s="11"/>
    </row>
    <row r="223" spans="1:31" ht="10.5" customHeight="1">
      <c r="A223" s="11"/>
      <c r="B223" s="11"/>
      <c r="C223" s="11"/>
      <c r="D223" s="11"/>
      <c r="E223" s="11"/>
      <c r="F223" s="11"/>
      <c r="G223" s="11"/>
      <c r="H223" s="11"/>
      <c r="I223" s="11"/>
      <c r="J223" s="11"/>
      <c r="K223" s="11"/>
      <c r="L223" s="11"/>
      <c r="M223" s="11"/>
      <c r="N223" s="11"/>
      <c r="O223" s="11"/>
      <c r="P223" s="10"/>
      <c r="Y223" s="76"/>
      <c r="Z223" s="76"/>
      <c r="AA223" s="76"/>
      <c r="AB223" s="76"/>
      <c r="AC223" s="76"/>
      <c r="AD223" s="11"/>
      <c r="AE223" s="11"/>
    </row>
    <row r="224" spans="1:31" ht="10.5" customHeight="1">
      <c r="A224" s="11"/>
      <c r="B224" s="11"/>
      <c r="C224" s="11"/>
      <c r="D224" s="11"/>
      <c r="E224" s="11"/>
      <c r="F224" s="11"/>
      <c r="G224" s="11"/>
      <c r="H224" s="11"/>
      <c r="I224" s="11"/>
      <c r="J224" s="11"/>
      <c r="K224" s="11"/>
      <c r="L224" s="11"/>
      <c r="M224" s="11"/>
      <c r="N224" s="11"/>
      <c r="O224" s="11"/>
      <c r="P224" s="10"/>
      <c r="Y224" s="76"/>
      <c r="Z224" s="76"/>
      <c r="AA224" s="76"/>
      <c r="AB224" s="76"/>
      <c r="AC224" s="76"/>
      <c r="AD224" s="11"/>
      <c r="AE224" s="11"/>
    </row>
    <row r="225" spans="1:31" ht="10.5" customHeight="1">
      <c r="A225" s="11"/>
      <c r="B225" s="11"/>
      <c r="C225" s="11"/>
      <c r="D225" s="11"/>
      <c r="E225" s="11"/>
      <c r="F225" s="11"/>
      <c r="G225" s="11"/>
      <c r="H225" s="11"/>
      <c r="I225" s="11"/>
      <c r="J225" s="11"/>
      <c r="K225" s="11"/>
      <c r="L225" s="11"/>
      <c r="M225" s="11"/>
      <c r="N225" s="11"/>
      <c r="O225" s="11"/>
      <c r="P225" s="10"/>
      <c r="Y225" s="76"/>
      <c r="Z225" s="76"/>
      <c r="AA225" s="76"/>
      <c r="AB225" s="76"/>
      <c r="AC225" s="76"/>
      <c r="AD225" s="11"/>
      <c r="AE225" s="11"/>
    </row>
    <row r="226" spans="1:31" ht="10.5" customHeight="1">
      <c r="A226" s="11"/>
      <c r="B226" s="11"/>
      <c r="C226" s="11"/>
      <c r="D226" s="11"/>
      <c r="E226" s="11"/>
      <c r="F226" s="11"/>
      <c r="G226" s="11"/>
      <c r="H226" s="11"/>
      <c r="I226" s="11"/>
      <c r="J226" s="11"/>
      <c r="K226" s="11"/>
      <c r="L226" s="11"/>
      <c r="M226" s="11"/>
      <c r="N226" s="11"/>
      <c r="O226" s="11"/>
      <c r="P226" s="10"/>
      <c r="Y226" s="76"/>
      <c r="Z226" s="76"/>
      <c r="AA226" s="76"/>
      <c r="AB226" s="76"/>
      <c r="AC226" s="76"/>
      <c r="AD226" s="11"/>
      <c r="AE226" s="11"/>
    </row>
    <row r="227" spans="1:31" ht="10.5" customHeight="1">
      <c r="A227" s="11"/>
      <c r="B227" s="11"/>
      <c r="C227" s="11"/>
      <c r="D227" s="11"/>
      <c r="E227" s="11"/>
      <c r="F227" s="11"/>
      <c r="G227" s="11"/>
      <c r="H227" s="11"/>
      <c r="I227" s="11"/>
      <c r="J227" s="11"/>
      <c r="K227" s="11"/>
      <c r="L227" s="11"/>
      <c r="M227" s="11"/>
      <c r="N227" s="11"/>
      <c r="O227" s="11"/>
      <c r="P227" s="10"/>
      <c r="Y227" s="76"/>
      <c r="Z227" s="76"/>
      <c r="AA227" s="76"/>
      <c r="AB227" s="76"/>
      <c r="AC227" s="76"/>
      <c r="AD227" s="11"/>
      <c r="AE227" s="11"/>
    </row>
    <row r="228" spans="1:31" ht="10.5" customHeight="1">
      <c r="A228" s="11"/>
      <c r="B228" s="11"/>
      <c r="C228" s="11"/>
      <c r="D228" s="11"/>
      <c r="E228" s="11"/>
      <c r="F228" s="11"/>
      <c r="G228" s="11"/>
      <c r="H228" s="11"/>
      <c r="I228" s="11"/>
      <c r="J228" s="11"/>
      <c r="K228" s="11"/>
      <c r="L228" s="11"/>
      <c r="M228" s="11"/>
      <c r="N228" s="11"/>
      <c r="O228" s="11"/>
      <c r="P228" s="10"/>
      <c r="Y228" s="76"/>
      <c r="Z228" s="76"/>
      <c r="AA228" s="76"/>
      <c r="AB228" s="76"/>
      <c r="AC228" s="76"/>
      <c r="AD228" s="11"/>
      <c r="AE228" s="11"/>
    </row>
    <row r="229" spans="1:31" ht="10.5" customHeight="1">
      <c r="A229" s="11"/>
      <c r="B229" s="11"/>
      <c r="C229" s="11"/>
      <c r="D229" s="11"/>
      <c r="E229" s="11"/>
      <c r="F229" s="11"/>
      <c r="G229" s="11"/>
      <c r="H229" s="11"/>
      <c r="I229" s="11"/>
      <c r="J229" s="11"/>
      <c r="K229" s="11"/>
      <c r="L229" s="11"/>
      <c r="M229" s="11"/>
      <c r="N229" s="11"/>
      <c r="O229" s="11"/>
      <c r="P229" s="10"/>
      <c r="Y229" s="76"/>
      <c r="Z229" s="76"/>
      <c r="AA229" s="76"/>
      <c r="AB229" s="76"/>
      <c r="AC229" s="76"/>
      <c r="AD229" s="11"/>
      <c r="AE229" s="11"/>
    </row>
    <row r="230" spans="1:31" ht="10.5" customHeight="1">
      <c r="A230" s="11"/>
      <c r="B230" s="11"/>
      <c r="C230" s="11"/>
      <c r="D230" s="11"/>
      <c r="E230" s="11"/>
      <c r="F230" s="11"/>
      <c r="G230" s="11"/>
      <c r="H230" s="11"/>
      <c r="I230" s="11"/>
      <c r="J230" s="11"/>
      <c r="K230" s="11"/>
      <c r="L230" s="11"/>
      <c r="M230" s="11"/>
      <c r="N230" s="11"/>
      <c r="O230" s="11"/>
      <c r="P230" s="10"/>
      <c r="Y230" s="76"/>
      <c r="Z230" s="76"/>
      <c r="AA230" s="76"/>
      <c r="AB230" s="76"/>
      <c r="AC230" s="76"/>
      <c r="AD230" s="11"/>
      <c r="AE230" s="11"/>
    </row>
    <row r="231" spans="1:31" ht="10.5" customHeight="1">
      <c r="A231" s="11"/>
      <c r="B231" s="11"/>
      <c r="C231" s="11"/>
      <c r="D231" s="11"/>
      <c r="E231" s="11"/>
      <c r="F231" s="11"/>
      <c r="G231" s="11"/>
      <c r="H231" s="11"/>
      <c r="I231" s="11"/>
      <c r="J231" s="11"/>
      <c r="K231" s="11"/>
      <c r="L231" s="11"/>
      <c r="M231" s="11"/>
      <c r="N231" s="11"/>
      <c r="O231" s="11"/>
      <c r="P231" s="10"/>
      <c r="Y231" s="76"/>
      <c r="Z231" s="76"/>
      <c r="AA231" s="76"/>
      <c r="AB231" s="76"/>
      <c r="AC231" s="76"/>
      <c r="AD231" s="11"/>
      <c r="AE231" s="11"/>
    </row>
    <row r="232" spans="1:31" ht="10.5" customHeight="1">
      <c r="A232" s="11"/>
      <c r="B232" s="11"/>
      <c r="C232" s="11"/>
      <c r="D232" s="11"/>
      <c r="E232" s="11"/>
      <c r="F232" s="11"/>
      <c r="G232" s="11"/>
      <c r="H232" s="11"/>
      <c r="I232" s="11"/>
      <c r="J232" s="11"/>
      <c r="K232" s="11"/>
      <c r="L232" s="11"/>
      <c r="M232" s="11"/>
      <c r="N232" s="11"/>
      <c r="O232" s="11"/>
      <c r="P232" s="10"/>
      <c r="Y232" s="76"/>
      <c r="Z232" s="76"/>
      <c r="AA232" s="76"/>
      <c r="AB232" s="76"/>
      <c r="AC232" s="76"/>
      <c r="AD232" s="11"/>
      <c r="AE232" s="11"/>
    </row>
    <row r="233" spans="1:31" ht="10.5" customHeight="1">
      <c r="A233" s="11"/>
      <c r="B233" s="11"/>
      <c r="C233" s="11"/>
      <c r="D233" s="11"/>
      <c r="E233" s="11"/>
      <c r="F233" s="11"/>
      <c r="G233" s="11"/>
      <c r="H233" s="11"/>
      <c r="I233" s="11"/>
      <c r="J233" s="11"/>
      <c r="K233" s="11"/>
      <c r="L233" s="11"/>
      <c r="M233" s="11"/>
      <c r="N233" s="11"/>
      <c r="O233" s="11"/>
      <c r="P233" s="10"/>
      <c r="Y233" s="76"/>
      <c r="Z233" s="76"/>
      <c r="AA233" s="76"/>
      <c r="AB233" s="76"/>
      <c r="AC233" s="76"/>
      <c r="AD233" s="11"/>
      <c r="AE233" s="11"/>
    </row>
    <row r="234" spans="1:31" ht="10.5" customHeight="1">
      <c r="A234" s="11"/>
      <c r="B234" s="11"/>
      <c r="C234" s="11"/>
      <c r="D234" s="11"/>
      <c r="E234" s="11"/>
      <c r="F234" s="11"/>
      <c r="G234" s="11"/>
      <c r="H234" s="11"/>
      <c r="I234" s="11"/>
      <c r="J234" s="11"/>
      <c r="K234" s="11"/>
      <c r="L234" s="11"/>
      <c r="M234" s="11"/>
      <c r="N234" s="11"/>
      <c r="O234" s="11"/>
      <c r="P234" s="10"/>
      <c r="Y234" s="76"/>
      <c r="Z234" s="76"/>
      <c r="AA234" s="76"/>
      <c r="AB234" s="76"/>
      <c r="AC234" s="76"/>
      <c r="AD234" s="11"/>
      <c r="AE234" s="11"/>
    </row>
    <row r="235" spans="1:31" ht="10.5" customHeight="1">
      <c r="A235" s="11"/>
      <c r="B235" s="11"/>
      <c r="C235" s="11"/>
      <c r="D235" s="11"/>
      <c r="E235" s="11"/>
      <c r="F235" s="11"/>
      <c r="G235" s="11"/>
      <c r="H235" s="11"/>
      <c r="I235" s="11"/>
      <c r="J235" s="11"/>
      <c r="K235" s="11"/>
      <c r="L235" s="11"/>
      <c r="M235" s="11"/>
      <c r="N235" s="11"/>
      <c r="O235" s="11"/>
      <c r="P235" s="10"/>
      <c r="Y235" s="76"/>
      <c r="Z235" s="76"/>
      <c r="AA235" s="76"/>
      <c r="AB235" s="76"/>
      <c r="AC235" s="76"/>
      <c r="AD235" s="11"/>
      <c r="AE235" s="11"/>
    </row>
    <row r="236" spans="1:31" ht="10.5" customHeight="1">
      <c r="A236" s="11"/>
      <c r="B236" s="11"/>
      <c r="C236" s="11"/>
      <c r="D236" s="11"/>
      <c r="E236" s="11"/>
      <c r="F236" s="11"/>
      <c r="G236" s="11"/>
      <c r="H236" s="11"/>
      <c r="I236" s="11"/>
      <c r="J236" s="11"/>
      <c r="K236" s="11"/>
      <c r="L236" s="11"/>
      <c r="M236" s="11"/>
      <c r="N236" s="11"/>
      <c r="O236" s="11"/>
      <c r="P236" s="10"/>
      <c r="Y236" s="76"/>
      <c r="Z236" s="76"/>
      <c r="AA236" s="76"/>
      <c r="AB236" s="76"/>
      <c r="AC236" s="76"/>
      <c r="AD236" s="11"/>
      <c r="AE236" s="11"/>
    </row>
    <row r="237" spans="1:31" ht="10.5" customHeight="1">
      <c r="A237" s="11"/>
      <c r="B237" s="11"/>
      <c r="C237" s="11"/>
      <c r="D237" s="11"/>
      <c r="E237" s="11"/>
      <c r="F237" s="11"/>
      <c r="G237" s="11"/>
      <c r="H237" s="11"/>
      <c r="I237" s="11"/>
      <c r="J237" s="11"/>
      <c r="K237" s="11"/>
      <c r="L237" s="11"/>
      <c r="M237" s="11"/>
      <c r="N237" s="11"/>
      <c r="O237" s="11"/>
      <c r="P237" s="10"/>
      <c r="Y237" s="76"/>
      <c r="Z237" s="76"/>
      <c r="AA237" s="76"/>
      <c r="AB237" s="76"/>
      <c r="AC237" s="76"/>
      <c r="AD237" s="11"/>
      <c r="AE237" s="11"/>
    </row>
    <row r="238" spans="1:31" ht="10.5" customHeight="1">
      <c r="A238" s="11"/>
      <c r="B238" s="11"/>
      <c r="C238" s="11"/>
      <c r="D238" s="11"/>
      <c r="E238" s="11"/>
      <c r="F238" s="11"/>
      <c r="G238" s="11"/>
      <c r="H238" s="11"/>
      <c r="I238" s="11"/>
      <c r="J238" s="11"/>
      <c r="K238" s="11"/>
      <c r="L238" s="11"/>
      <c r="M238" s="11"/>
      <c r="N238" s="11"/>
      <c r="O238" s="11"/>
      <c r="P238" s="10"/>
      <c r="Y238" s="76"/>
      <c r="Z238" s="76"/>
      <c r="AA238" s="76"/>
      <c r="AB238" s="76"/>
      <c r="AC238" s="76"/>
      <c r="AD238" s="11"/>
      <c r="AE238" s="11"/>
    </row>
    <row r="239" spans="1:31" ht="10.5" customHeight="1">
      <c r="A239" s="11"/>
      <c r="B239" s="11"/>
      <c r="C239" s="11"/>
      <c r="D239" s="11"/>
      <c r="E239" s="11"/>
      <c r="F239" s="11"/>
      <c r="G239" s="11"/>
      <c r="H239" s="11"/>
      <c r="I239" s="11"/>
      <c r="J239" s="11"/>
      <c r="K239" s="11"/>
      <c r="L239" s="11"/>
      <c r="M239" s="11"/>
      <c r="N239" s="11"/>
      <c r="O239" s="11"/>
      <c r="P239" s="10"/>
      <c r="Y239" s="76"/>
      <c r="Z239" s="76"/>
      <c r="AA239" s="76"/>
      <c r="AB239" s="76"/>
      <c r="AC239" s="76"/>
      <c r="AD239" s="11"/>
      <c r="AE239" s="11"/>
    </row>
    <row r="240" spans="1:31" ht="10.5" customHeight="1">
      <c r="A240" s="11"/>
      <c r="B240" s="11"/>
      <c r="C240" s="11"/>
      <c r="D240" s="11"/>
      <c r="E240" s="11"/>
      <c r="F240" s="11"/>
      <c r="G240" s="11"/>
      <c r="H240" s="11"/>
      <c r="I240" s="11"/>
      <c r="J240" s="11"/>
      <c r="K240" s="11"/>
      <c r="L240" s="11"/>
      <c r="M240" s="11"/>
      <c r="N240" s="11"/>
      <c r="O240" s="11"/>
      <c r="P240" s="10"/>
      <c r="Y240" s="76"/>
      <c r="Z240" s="76"/>
      <c r="AA240" s="76"/>
      <c r="AB240" s="76"/>
      <c r="AC240" s="76"/>
      <c r="AD240" s="11"/>
      <c r="AE240" s="11"/>
    </row>
    <row r="241" spans="1:31" ht="10.5" customHeight="1">
      <c r="A241" s="11"/>
      <c r="B241" s="11"/>
      <c r="C241" s="11"/>
      <c r="D241" s="11"/>
      <c r="E241" s="11"/>
      <c r="F241" s="11"/>
      <c r="G241" s="11"/>
      <c r="H241" s="11"/>
      <c r="I241" s="11"/>
      <c r="J241" s="11"/>
      <c r="K241" s="11"/>
      <c r="L241" s="11"/>
      <c r="M241" s="11"/>
      <c r="N241" s="11"/>
      <c r="O241" s="11"/>
      <c r="P241" s="10"/>
      <c r="Y241" s="76"/>
      <c r="Z241" s="76"/>
      <c r="AA241" s="76"/>
      <c r="AB241" s="76"/>
      <c r="AC241" s="76"/>
      <c r="AD241" s="11"/>
      <c r="AE241" s="11"/>
    </row>
    <row r="242" spans="1:31" ht="10.5" customHeight="1">
      <c r="A242" s="11"/>
      <c r="B242" s="11"/>
      <c r="C242" s="11"/>
      <c r="D242" s="11"/>
      <c r="E242" s="11"/>
      <c r="F242" s="11"/>
      <c r="G242" s="11"/>
      <c r="H242" s="11"/>
      <c r="I242" s="11"/>
      <c r="J242" s="11"/>
      <c r="K242" s="11"/>
      <c r="L242" s="11"/>
      <c r="M242" s="11"/>
      <c r="N242" s="11"/>
      <c r="O242" s="11"/>
      <c r="P242" s="10"/>
      <c r="Y242" s="76"/>
      <c r="Z242" s="76"/>
      <c r="AA242" s="76"/>
      <c r="AB242" s="76"/>
      <c r="AC242" s="76"/>
      <c r="AD242" s="11"/>
      <c r="AE242" s="11"/>
    </row>
    <row r="243" spans="1:31" ht="10.5" customHeight="1">
      <c r="A243" s="11"/>
      <c r="B243" s="11"/>
      <c r="C243" s="11"/>
      <c r="D243" s="11"/>
      <c r="E243" s="11"/>
      <c r="F243" s="11"/>
      <c r="G243" s="11"/>
      <c r="H243" s="11"/>
      <c r="I243" s="11"/>
      <c r="J243" s="11"/>
      <c r="K243" s="11"/>
      <c r="L243" s="11"/>
      <c r="M243" s="11"/>
      <c r="N243" s="11"/>
      <c r="O243" s="11"/>
      <c r="P243" s="10"/>
      <c r="Y243" s="76"/>
      <c r="Z243" s="76"/>
      <c r="AA243" s="76"/>
      <c r="AB243" s="76"/>
      <c r="AC243" s="76"/>
      <c r="AD243" s="11"/>
      <c r="AE243" s="11"/>
    </row>
    <row r="244" spans="1:31" ht="10.5" customHeight="1">
      <c r="A244" s="11"/>
      <c r="B244" s="11"/>
      <c r="C244" s="11"/>
      <c r="D244" s="11"/>
      <c r="E244" s="11"/>
      <c r="F244" s="11"/>
      <c r="G244" s="11"/>
      <c r="H244" s="11"/>
      <c r="I244" s="11"/>
      <c r="J244" s="11"/>
      <c r="K244" s="11"/>
      <c r="L244" s="11"/>
      <c r="M244" s="11"/>
      <c r="N244" s="11"/>
      <c r="O244" s="11"/>
      <c r="P244" s="10"/>
      <c r="Y244" s="76"/>
      <c r="Z244" s="76"/>
      <c r="AA244" s="76"/>
      <c r="AB244" s="76"/>
      <c r="AC244" s="76"/>
      <c r="AD244" s="11"/>
      <c r="AE244" s="11"/>
    </row>
    <row r="245" spans="1:31" ht="10.5" customHeight="1">
      <c r="A245" s="11"/>
      <c r="B245" s="11"/>
      <c r="C245" s="11"/>
      <c r="D245" s="11"/>
      <c r="E245" s="11"/>
      <c r="F245" s="11"/>
      <c r="G245" s="11"/>
      <c r="H245" s="11"/>
      <c r="I245" s="11"/>
      <c r="J245" s="11"/>
      <c r="K245" s="11"/>
      <c r="L245" s="11"/>
      <c r="M245" s="11"/>
      <c r="N245" s="11"/>
      <c r="O245" s="11"/>
      <c r="P245" s="10"/>
      <c r="Y245" s="76"/>
      <c r="Z245" s="76"/>
      <c r="AA245" s="76"/>
      <c r="AB245" s="76"/>
      <c r="AC245" s="76"/>
      <c r="AD245" s="11"/>
      <c r="AE245" s="11"/>
    </row>
    <row r="246" spans="1:31" ht="10.5" customHeight="1">
      <c r="A246" s="11"/>
      <c r="B246" s="11"/>
      <c r="C246" s="11"/>
      <c r="D246" s="11"/>
      <c r="E246" s="11"/>
      <c r="F246" s="11"/>
      <c r="G246" s="11"/>
      <c r="H246" s="11"/>
      <c r="I246" s="11"/>
      <c r="J246" s="11"/>
      <c r="K246" s="11"/>
      <c r="L246" s="11"/>
      <c r="M246" s="11"/>
      <c r="N246" s="11"/>
      <c r="O246" s="11"/>
      <c r="P246" s="10"/>
      <c r="Y246" s="76"/>
      <c r="Z246" s="76"/>
      <c r="AA246" s="76"/>
      <c r="AB246" s="76"/>
      <c r="AC246" s="76"/>
      <c r="AD246" s="11"/>
      <c r="AE246" s="11"/>
    </row>
    <row r="247" spans="1:31" ht="10.5" customHeight="1">
      <c r="A247" s="11"/>
      <c r="B247" s="11"/>
      <c r="C247" s="11"/>
      <c r="D247" s="11"/>
      <c r="E247" s="11"/>
      <c r="F247" s="11"/>
      <c r="G247" s="11"/>
      <c r="H247" s="11"/>
      <c r="I247" s="11"/>
      <c r="J247" s="11"/>
      <c r="K247" s="11"/>
      <c r="L247" s="11"/>
      <c r="M247" s="11"/>
      <c r="N247" s="11"/>
      <c r="O247" s="11"/>
      <c r="P247" s="10"/>
      <c r="Y247" s="76"/>
      <c r="Z247" s="76"/>
      <c r="AA247" s="76"/>
      <c r="AB247" s="76"/>
      <c r="AC247" s="76"/>
      <c r="AD247" s="11"/>
      <c r="AE247" s="11"/>
    </row>
    <row r="248" spans="1:31" ht="10.5" customHeight="1">
      <c r="A248" s="11"/>
      <c r="B248" s="11"/>
      <c r="C248" s="11"/>
      <c r="D248" s="11"/>
      <c r="E248" s="11"/>
      <c r="F248" s="11"/>
      <c r="G248" s="11"/>
      <c r="H248" s="11"/>
      <c r="I248" s="11"/>
      <c r="J248" s="11"/>
      <c r="K248" s="11"/>
      <c r="L248" s="11"/>
      <c r="M248" s="11"/>
      <c r="N248" s="11"/>
      <c r="O248" s="11"/>
      <c r="P248" s="10"/>
      <c r="Y248" s="76"/>
      <c r="Z248" s="76"/>
      <c r="AA248" s="76"/>
      <c r="AB248" s="76"/>
      <c r="AC248" s="76"/>
      <c r="AD248" s="11"/>
      <c r="AE248" s="11"/>
    </row>
    <row r="249" spans="1:31" ht="10.5" customHeight="1">
      <c r="A249" s="11"/>
      <c r="B249" s="11"/>
      <c r="C249" s="11"/>
      <c r="D249" s="11"/>
      <c r="E249" s="11"/>
      <c r="F249" s="11"/>
      <c r="G249" s="11"/>
      <c r="H249" s="11"/>
      <c r="I249" s="11"/>
      <c r="J249" s="11"/>
      <c r="K249" s="11"/>
      <c r="L249" s="11"/>
      <c r="M249" s="11"/>
      <c r="N249" s="11"/>
      <c r="O249" s="11"/>
      <c r="P249" s="10"/>
      <c r="Y249" s="76"/>
      <c r="Z249" s="76"/>
      <c r="AA249" s="76"/>
      <c r="AB249" s="76"/>
      <c r="AC249" s="76"/>
      <c r="AD249" s="11"/>
      <c r="AE249" s="11"/>
    </row>
    <row r="250" spans="1:31" ht="10.5" customHeight="1">
      <c r="A250" s="11"/>
      <c r="B250" s="11"/>
      <c r="C250" s="11"/>
      <c r="D250" s="11"/>
      <c r="E250" s="11"/>
      <c r="F250" s="11"/>
      <c r="G250" s="11"/>
      <c r="H250" s="11"/>
      <c r="I250" s="11"/>
      <c r="J250" s="11"/>
      <c r="K250" s="11"/>
      <c r="L250" s="11"/>
      <c r="M250" s="11"/>
      <c r="N250" s="11"/>
      <c r="O250" s="11"/>
      <c r="P250" s="10"/>
      <c r="Y250" s="76"/>
      <c r="Z250" s="76"/>
      <c r="AA250" s="76"/>
      <c r="AB250" s="76"/>
      <c r="AC250" s="76"/>
      <c r="AD250" s="11"/>
      <c r="AE250" s="11"/>
    </row>
    <row r="251" spans="1:31" ht="10.5" customHeight="1">
      <c r="A251" s="11"/>
      <c r="B251" s="11"/>
      <c r="C251" s="11"/>
      <c r="D251" s="11"/>
      <c r="E251" s="11"/>
      <c r="F251" s="11"/>
      <c r="G251" s="11"/>
      <c r="H251" s="11"/>
      <c r="I251" s="11"/>
      <c r="J251" s="11"/>
      <c r="K251" s="11"/>
      <c r="L251" s="11"/>
      <c r="M251" s="11"/>
      <c r="N251" s="11"/>
      <c r="O251" s="11"/>
      <c r="P251" s="10"/>
      <c r="Y251" s="76"/>
      <c r="Z251" s="76"/>
      <c r="AA251" s="76"/>
      <c r="AB251" s="76"/>
      <c r="AC251" s="76"/>
      <c r="AD251" s="11"/>
      <c r="AE251" s="11"/>
    </row>
    <row r="252" spans="1:31" ht="10.5" customHeight="1">
      <c r="A252" s="11"/>
      <c r="B252" s="11"/>
      <c r="C252" s="11"/>
      <c r="D252" s="11"/>
      <c r="E252" s="11"/>
      <c r="F252" s="11"/>
      <c r="G252" s="11"/>
      <c r="H252" s="11"/>
      <c r="I252" s="11"/>
      <c r="J252" s="11"/>
      <c r="K252" s="11"/>
      <c r="L252" s="11"/>
      <c r="M252" s="11"/>
      <c r="N252" s="11"/>
      <c r="O252" s="11"/>
      <c r="P252" s="10"/>
      <c r="Y252" s="76"/>
      <c r="Z252" s="76"/>
      <c r="AA252" s="76"/>
      <c r="AB252" s="76"/>
      <c r="AC252" s="76"/>
      <c r="AD252" s="11"/>
      <c r="AE252" s="11"/>
    </row>
    <row r="253" spans="1:31" ht="10.5" customHeight="1">
      <c r="A253" s="11"/>
      <c r="B253" s="11"/>
      <c r="C253" s="11"/>
      <c r="D253" s="11"/>
      <c r="E253" s="11"/>
      <c r="F253" s="11"/>
      <c r="G253" s="11"/>
      <c r="H253" s="11"/>
      <c r="I253" s="11"/>
      <c r="J253" s="11"/>
      <c r="K253" s="11"/>
      <c r="L253" s="11"/>
      <c r="M253" s="11"/>
      <c r="N253" s="11"/>
      <c r="O253" s="11"/>
      <c r="P253" s="10"/>
      <c r="Y253" s="76"/>
      <c r="Z253" s="76"/>
      <c r="AA253" s="76"/>
      <c r="AB253" s="76"/>
      <c r="AC253" s="76"/>
      <c r="AD253" s="11"/>
      <c r="AE253" s="11"/>
    </row>
    <row r="254" spans="1:31" ht="10.5" customHeight="1">
      <c r="A254" s="11"/>
      <c r="B254" s="11"/>
      <c r="C254" s="11"/>
      <c r="D254" s="11"/>
      <c r="E254" s="11"/>
      <c r="F254" s="11"/>
      <c r="G254" s="11"/>
      <c r="H254" s="11"/>
      <c r="I254" s="11"/>
      <c r="J254" s="11"/>
      <c r="K254" s="11"/>
      <c r="L254" s="11"/>
      <c r="M254" s="11"/>
      <c r="N254" s="11"/>
      <c r="O254" s="11"/>
      <c r="P254" s="10"/>
      <c r="Y254" s="76"/>
      <c r="Z254" s="76"/>
      <c r="AA254" s="76"/>
      <c r="AB254" s="76"/>
      <c r="AC254" s="76"/>
      <c r="AD254" s="11"/>
      <c r="AE254" s="11"/>
    </row>
    <row r="255" spans="1:31" ht="10.5" customHeight="1">
      <c r="A255" s="11"/>
      <c r="B255" s="11"/>
      <c r="C255" s="11"/>
      <c r="D255" s="11"/>
      <c r="E255" s="11"/>
      <c r="F255" s="11"/>
      <c r="G255" s="11"/>
      <c r="H255" s="11"/>
      <c r="I255" s="11"/>
      <c r="J255" s="11"/>
      <c r="K255" s="11"/>
      <c r="L255" s="11"/>
      <c r="M255" s="11"/>
      <c r="N255" s="11"/>
      <c r="O255" s="11"/>
      <c r="P255" s="10"/>
      <c r="Y255" s="76"/>
      <c r="Z255" s="76"/>
      <c r="AA255" s="76"/>
      <c r="AB255" s="76"/>
      <c r="AC255" s="76"/>
      <c r="AD255" s="11"/>
      <c r="AE255" s="11"/>
    </row>
    <row r="256" spans="1:31" ht="10.5" customHeight="1">
      <c r="A256" s="11"/>
      <c r="B256" s="11"/>
      <c r="C256" s="11"/>
      <c r="D256" s="11"/>
      <c r="E256" s="11"/>
      <c r="F256" s="11"/>
      <c r="G256" s="11"/>
      <c r="H256" s="11"/>
      <c r="I256" s="11"/>
      <c r="J256" s="11"/>
      <c r="K256" s="11"/>
      <c r="L256" s="11"/>
      <c r="M256" s="11"/>
      <c r="N256" s="11"/>
      <c r="O256" s="11"/>
      <c r="P256" s="10"/>
      <c r="Y256" s="76"/>
      <c r="Z256" s="76"/>
      <c r="AA256" s="76"/>
      <c r="AB256" s="76"/>
      <c r="AC256" s="76"/>
      <c r="AD256" s="11"/>
      <c r="AE256" s="11"/>
    </row>
    <row r="257" spans="1:31" ht="10.5" customHeight="1">
      <c r="A257" s="11"/>
      <c r="B257" s="11"/>
      <c r="C257" s="11"/>
      <c r="D257" s="11"/>
      <c r="E257" s="11"/>
      <c r="F257" s="11"/>
      <c r="G257" s="11"/>
      <c r="H257" s="11"/>
      <c r="I257" s="11"/>
      <c r="J257" s="11"/>
      <c r="K257" s="11"/>
      <c r="L257" s="11"/>
      <c r="M257" s="11"/>
      <c r="N257" s="11"/>
      <c r="O257" s="11"/>
      <c r="P257" s="10"/>
      <c r="Y257" s="76"/>
      <c r="Z257" s="76"/>
      <c r="AA257" s="76"/>
      <c r="AB257" s="76"/>
      <c r="AC257" s="76"/>
      <c r="AD257" s="11"/>
      <c r="AE257" s="11"/>
    </row>
    <row r="258" spans="1:31" ht="10.5" customHeight="1">
      <c r="A258" s="11"/>
      <c r="B258" s="11"/>
      <c r="C258" s="11"/>
      <c r="D258" s="11"/>
      <c r="E258" s="11"/>
      <c r="F258" s="11"/>
      <c r="G258" s="11"/>
      <c r="H258" s="11"/>
      <c r="I258" s="11"/>
      <c r="J258" s="11"/>
      <c r="K258" s="11"/>
      <c r="L258" s="11"/>
      <c r="M258" s="11"/>
      <c r="N258" s="11"/>
      <c r="O258" s="11"/>
      <c r="P258" s="10"/>
      <c r="Y258" s="76"/>
      <c r="Z258" s="76"/>
      <c r="AA258" s="76"/>
      <c r="AB258" s="76"/>
      <c r="AC258" s="76"/>
      <c r="AD258" s="11"/>
      <c r="AE258" s="11"/>
    </row>
    <row r="259" spans="1:31" ht="10.5" customHeight="1">
      <c r="A259" s="11"/>
      <c r="B259" s="11"/>
      <c r="C259" s="11"/>
      <c r="D259" s="11"/>
      <c r="E259" s="11"/>
      <c r="F259" s="11"/>
      <c r="G259" s="11"/>
      <c r="H259" s="11"/>
      <c r="I259" s="11"/>
      <c r="J259" s="11"/>
      <c r="K259" s="11"/>
      <c r="L259" s="11"/>
      <c r="M259" s="11"/>
      <c r="N259" s="11"/>
      <c r="O259" s="11"/>
      <c r="P259" s="10"/>
      <c r="Y259" s="76"/>
      <c r="Z259" s="76"/>
      <c r="AA259" s="76"/>
      <c r="AB259" s="76"/>
      <c r="AC259" s="76"/>
      <c r="AD259" s="11"/>
      <c r="AE259" s="11"/>
    </row>
    <row r="260" spans="1:31" ht="10.5" customHeight="1">
      <c r="A260" s="11"/>
      <c r="B260" s="11"/>
      <c r="C260" s="11"/>
      <c r="D260" s="11"/>
      <c r="E260" s="11"/>
      <c r="F260" s="11"/>
      <c r="G260" s="11"/>
      <c r="H260" s="11"/>
      <c r="I260" s="11"/>
      <c r="J260" s="11"/>
      <c r="K260" s="11"/>
      <c r="L260" s="11"/>
      <c r="M260" s="11"/>
      <c r="N260" s="11"/>
      <c r="O260" s="11"/>
      <c r="P260" s="10"/>
      <c r="Y260" s="76"/>
      <c r="Z260" s="76"/>
      <c r="AA260" s="76"/>
      <c r="AB260" s="76"/>
      <c r="AC260" s="76"/>
      <c r="AD260" s="11"/>
      <c r="AE260" s="11"/>
    </row>
    <row r="261" spans="1:31" ht="10.5" customHeight="1">
      <c r="A261" s="11"/>
      <c r="B261" s="11"/>
      <c r="C261" s="11"/>
      <c r="D261" s="11"/>
      <c r="E261" s="11"/>
      <c r="F261" s="11"/>
      <c r="G261" s="11"/>
      <c r="H261" s="11"/>
      <c r="I261" s="11"/>
      <c r="J261" s="11"/>
      <c r="K261" s="11"/>
      <c r="L261" s="11"/>
      <c r="M261" s="11"/>
      <c r="N261" s="11"/>
      <c r="O261" s="11"/>
      <c r="P261" s="10"/>
      <c r="Y261" s="76"/>
      <c r="Z261" s="76"/>
      <c r="AA261" s="76"/>
      <c r="AB261" s="76"/>
      <c r="AC261" s="76"/>
      <c r="AD261" s="11"/>
      <c r="AE261" s="11"/>
    </row>
    <row r="262" spans="1:31" ht="10.5" customHeight="1">
      <c r="A262" s="11"/>
      <c r="B262" s="11"/>
      <c r="C262" s="11"/>
      <c r="D262" s="11"/>
      <c r="E262" s="11"/>
      <c r="F262" s="11"/>
      <c r="G262" s="11"/>
      <c r="H262" s="11"/>
      <c r="I262" s="11"/>
      <c r="J262" s="11"/>
      <c r="K262" s="11"/>
      <c r="L262" s="11"/>
      <c r="M262" s="11"/>
      <c r="N262" s="11"/>
      <c r="O262" s="11"/>
      <c r="P262" s="10"/>
      <c r="Y262" s="76"/>
      <c r="Z262" s="76"/>
      <c r="AA262" s="76"/>
      <c r="AB262" s="76"/>
      <c r="AC262" s="76"/>
      <c r="AD262" s="11"/>
      <c r="AE262" s="11"/>
    </row>
    <row r="263" spans="1:31" ht="10.5" customHeight="1">
      <c r="A263" s="11"/>
      <c r="B263" s="11"/>
      <c r="C263" s="11"/>
      <c r="D263" s="11"/>
      <c r="E263" s="11"/>
      <c r="F263" s="11"/>
      <c r="G263" s="11"/>
      <c r="H263" s="11"/>
      <c r="I263" s="11"/>
      <c r="J263" s="11"/>
      <c r="K263" s="11"/>
      <c r="L263" s="11"/>
      <c r="M263" s="11"/>
      <c r="N263" s="11"/>
      <c r="O263" s="11"/>
      <c r="P263" s="10"/>
      <c r="Y263" s="76"/>
      <c r="Z263" s="76"/>
      <c r="AA263" s="76"/>
      <c r="AB263" s="76"/>
      <c r="AC263" s="76"/>
      <c r="AD263" s="11"/>
      <c r="AE263" s="11"/>
    </row>
    <row r="264" spans="1:31" ht="10.5" customHeight="1">
      <c r="A264" s="11"/>
      <c r="B264" s="11"/>
      <c r="C264" s="11"/>
      <c r="D264" s="11"/>
      <c r="E264" s="11"/>
      <c r="F264" s="11"/>
      <c r="G264" s="11"/>
      <c r="H264" s="11"/>
      <c r="I264" s="11"/>
      <c r="J264" s="11"/>
      <c r="K264" s="11"/>
      <c r="L264" s="11"/>
      <c r="M264" s="11"/>
      <c r="N264" s="11"/>
      <c r="O264" s="11"/>
      <c r="P264" s="10"/>
      <c r="Y264" s="76"/>
      <c r="Z264" s="76"/>
      <c r="AA264" s="76"/>
      <c r="AB264" s="76"/>
      <c r="AC264" s="76"/>
      <c r="AD264" s="11"/>
      <c r="AE264" s="11"/>
    </row>
    <row r="265" spans="1:31" ht="10.5" customHeight="1">
      <c r="A265" s="11"/>
      <c r="B265" s="11"/>
      <c r="C265" s="11"/>
      <c r="D265" s="11"/>
      <c r="E265" s="11"/>
      <c r="F265" s="11"/>
      <c r="G265" s="11"/>
      <c r="H265" s="11"/>
      <c r="I265" s="11"/>
      <c r="J265" s="11"/>
      <c r="K265" s="11"/>
      <c r="L265" s="11"/>
      <c r="M265" s="11"/>
      <c r="N265" s="11"/>
      <c r="O265" s="11"/>
      <c r="P265" s="10"/>
      <c r="Y265" s="76"/>
      <c r="Z265" s="76"/>
      <c r="AA265" s="76"/>
      <c r="AB265" s="76"/>
      <c r="AC265" s="76"/>
      <c r="AD265" s="11"/>
      <c r="AE265" s="11"/>
    </row>
    <row r="266" spans="1:31" ht="10.5" customHeight="1">
      <c r="A266" s="11"/>
      <c r="B266" s="11"/>
      <c r="C266" s="11"/>
      <c r="D266" s="11"/>
      <c r="E266" s="11"/>
      <c r="F266" s="11"/>
      <c r="G266" s="11"/>
      <c r="H266" s="11"/>
      <c r="I266" s="11"/>
      <c r="J266" s="11"/>
      <c r="K266" s="11"/>
      <c r="L266" s="11"/>
      <c r="M266" s="11"/>
      <c r="N266" s="11"/>
      <c r="O266" s="11"/>
      <c r="P266" s="10"/>
      <c r="Y266" s="76"/>
      <c r="Z266" s="76"/>
      <c r="AA266" s="76"/>
      <c r="AB266" s="76"/>
      <c r="AC266" s="76"/>
      <c r="AD266" s="11"/>
      <c r="AE266" s="11"/>
    </row>
    <row r="267" spans="1:31" ht="10.5" customHeight="1">
      <c r="A267" s="11"/>
      <c r="B267" s="11"/>
      <c r="C267" s="11"/>
      <c r="D267" s="11"/>
      <c r="E267" s="11"/>
      <c r="F267" s="11"/>
      <c r="G267" s="11"/>
      <c r="H267" s="11"/>
      <c r="I267" s="11"/>
      <c r="J267" s="11"/>
      <c r="K267" s="11"/>
      <c r="L267" s="11"/>
      <c r="M267" s="11"/>
      <c r="N267" s="11"/>
      <c r="O267" s="11"/>
      <c r="P267" s="10"/>
      <c r="Y267" s="76"/>
      <c r="Z267" s="76"/>
      <c r="AA267" s="76"/>
      <c r="AB267" s="76"/>
      <c r="AC267" s="76"/>
      <c r="AD267" s="11"/>
      <c r="AE267" s="11"/>
    </row>
    <row r="268" spans="1:31" ht="10.5" customHeight="1">
      <c r="A268" s="11"/>
      <c r="B268" s="11"/>
      <c r="C268" s="11"/>
      <c r="D268" s="11"/>
      <c r="E268" s="11"/>
      <c r="F268" s="11"/>
      <c r="G268" s="11"/>
      <c r="H268" s="11"/>
      <c r="I268" s="11"/>
      <c r="J268" s="11"/>
      <c r="K268" s="11"/>
      <c r="L268" s="11"/>
      <c r="M268" s="11"/>
      <c r="N268" s="11"/>
      <c r="O268" s="11"/>
      <c r="P268" s="10"/>
      <c r="Y268" s="76"/>
      <c r="Z268" s="76"/>
      <c r="AA268" s="76"/>
      <c r="AB268" s="76"/>
      <c r="AC268" s="76"/>
      <c r="AD268" s="11"/>
      <c r="AE268" s="11"/>
    </row>
    <row r="269" spans="1:31" ht="10.5" customHeight="1">
      <c r="A269" s="11"/>
      <c r="B269" s="11"/>
      <c r="C269" s="11"/>
      <c r="D269" s="11"/>
      <c r="E269" s="11"/>
      <c r="F269" s="11"/>
      <c r="G269" s="11"/>
      <c r="H269" s="11"/>
      <c r="I269" s="11"/>
      <c r="J269" s="11"/>
      <c r="K269" s="11"/>
      <c r="L269" s="11"/>
      <c r="M269" s="11"/>
      <c r="N269" s="11"/>
      <c r="O269" s="11"/>
      <c r="P269" s="10"/>
      <c r="Y269" s="76"/>
      <c r="Z269" s="76"/>
      <c r="AA269" s="76"/>
      <c r="AB269" s="76"/>
      <c r="AC269" s="76"/>
      <c r="AD269" s="11"/>
      <c r="AE269" s="11"/>
    </row>
    <row r="270" spans="1:31" ht="10.5" customHeight="1">
      <c r="A270" s="11"/>
      <c r="B270" s="11"/>
      <c r="C270" s="11"/>
      <c r="D270" s="11"/>
      <c r="E270" s="11"/>
      <c r="F270" s="11"/>
      <c r="G270" s="11"/>
      <c r="H270" s="11"/>
      <c r="I270" s="11"/>
      <c r="J270" s="11"/>
      <c r="K270" s="11"/>
      <c r="L270" s="11"/>
      <c r="M270" s="11"/>
      <c r="N270" s="11"/>
      <c r="O270" s="11"/>
      <c r="P270" s="10"/>
      <c r="Y270" s="76"/>
      <c r="Z270" s="76"/>
      <c r="AA270" s="76"/>
      <c r="AB270" s="76"/>
      <c r="AC270" s="76"/>
      <c r="AD270" s="11"/>
      <c r="AE270" s="11"/>
    </row>
    <row r="271" spans="1:31" ht="10.5" customHeight="1">
      <c r="P271" s="10"/>
      <c r="Y271" s="76"/>
      <c r="Z271" s="76"/>
      <c r="AA271" s="76"/>
      <c r="AB271" s="76"/>
      <c r="AC271" s="76"/>
      <c r="AD271" s="11"/>
      <c r="AE271" s="11"/>
    </row>
    <row r="272" spans="1:31"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row r="1014" ht="15.75" customHeight="1"/>
    <row r="1015" ht="15.75" customHeight="1"/>
    <row r="1016" ht="15.75" customHeight="1"/>
    <row r="1017" ht="15.75" customHeight="1"/>
    <row r="1018" ht="15.75" customHeight="1"/>
    <row r="1019" ht="15.75" customHeight="1"/>
    <row r="1020" ht="15.75" customHeight="1"/>
    <row r="1021" ht="15.75" customHeight="1"/>
    <row r="1022" ht="15.75" customHeight="1"/>
    <row r="1023" ht="15.75" customHeight="1"/>
    <row r="1024" ht="15.75" customHeight="1"/>
    <row r="1025" ht="15.75" customHeight="1"/>
    <row r="1026" ht="15.75" customHeight="1"/>
    <row r="1027" ht="15.75" customHeight="1"/>
    <row r="1028" ht="15.75" customHeight="1"/>
  </sheetData>
  <mergeCells count="131">
    <mergeCell ref="A1:O1"/>
    <mergeCell ref="N3:O3"/>
    <mergeCell ref="A4:M7"/>
    <mergeCell ref="N5:O5"/>
    <mergeCell ref="N6:O7"/>
    <mergeCell ref="B8:C8"/>
    <mergeCell ref="D8:H8"/>
    <mergeCell ref="B13:B14"/>
    <mergeCell ref="C13:G14"/>
    <mergeCell ref="H13:I14"/>
    <mergeCell ref="K13:O13"/>
    <mergeCell ref="J14:O14"/>
    <mergeCell ref="A9:A18"/>
    <mergeCell ref="B9:B12"/>
    <mergeCell ref="D9:G9"/>
    <mergeCell ref="H9:I10"/>
    <mergeCell ref="O9:O12"/>
    <mergeCell ref="C10:G12"/>
    <mergeCell ref="J10:N10"/>
    <mergeCell ref="H11:I12"/>
    <mergeCell ref="K11:N11"/>
    <mergeCell ref="J12:N12"/>
    <mergeCell ref="C34:D34"/>
    <mergeCell ref="F34:G34"/>
    <mergeCell ref="I34:J34"/>
    <mergeCell ref="M34:N34"/>
    <mergeCell ref="C59:D59"/>
    <mergeCell ref="E59:G59"/>
    <mergeCell ref="H59:J59"/>
    <mergeCell ref="B15:B16"/>
    <mergeCell ref="C15:G16"/>
    <mergeCell ref="H15:I16"/>
    <mergeCell ref="J15:O16"/>
    <mergeCell ref="B17:B18"/>
    <mergeCell ref="C18:O18"/>
    <mergeCell ref="C23:H23"/>
    <mergeCell ref="I23:O23"/>
    <mergeCell ref="K26:M26"/>
    <mergeCell ref="B45:H45"/>
    <mergeCell ref="I45:K45"/>
    <mergeCell ref="M45:N45"/>
    <mergeCell ref="I47:L47"/>
    <mergeCell ref="M47:N47"/>
    <mergeCell ref="A25:A26"/>
    <mergeCell ref="C25:K25"/>
    <mergeCell ref="M25:N25"/>
    <mergeCell ref="C26:D26"/>
    <mergeCell ref="E26:G26"/>
    <mergeCell ref="I26:J26"/>
    <mergeCell ref="B35:D35"/>
    <mergeCell ref="F35:G35"/>
    <mergeCell ref="B30:E30"/>
    <mergeCell ref="I30:J30"/>
    <mergeCell ref="B31:E31"/>
    <mergeCell ref="I31:J31"/>
    <mergeCell ref="B32:E32"/>
    <mergeCell ref="I32:J32"/>
    <mergeCell ref="A28:A34"/>
    <mergeCell ref="B28:D28"/>
    <mergeCell ref="F28:G28"/>
    <mergeCell ref="H28:J28"/>
    <mergeCell ref="K28:L28"/>
    <mergeCell ref="M28:O28"/>
    <mergeCell ref="B29:E29"/>
    <mergeCell ref="I29:J29"/>
    <mergeCell ref="M29:O33"/>
    <mergeCell ref="B33:E33"/>
    <mergeCell ref="A37:A38"/>
    <mergeCell ref="C37:K37"/>
    <mergeCell ref="M37:N37"/>
    <mergeCell ref="C38:D38"/>
    <mergeCell ref="E38:G38"/>
    <mergeCell ref="A40:A43"/>
    <mergeCell ref="B40:D40"/>
    <mergeCell ref="F40:G40"/>
    <mergeCell ref="H40:J40"/>
    <mergeCell ref="K40:L40"/>
    <mergeCell ref="C43:D43"/>
    <mergeCell ref="F43:G43"/>
    <mergeCell ref="I43:J43"/>
    <mergeCell ref="M43:N43"/>
    <mergeCell ref="M40:O40"/>
    <mergeCell ref="B41:E41"/>
    <mergeCell ref="I41:J41"/>
    <mergeCell ref="M41:O42"/>
    <mergeCell ref="B42:E42"/>
    <mergeCell ref="I42:J42"/>
    <mergeCell ref="A49:A59"/>
    <mergeCell ref="B49:B52"/>
    <mergeCell ref="D49:G49"/>
    <mergeCell ref="H49:I50"/>
    <mergeCell ref="C50:G52"/>
    <mergeCell ref="J50:O50"/>
    <mergeCell ref="H51:I52"/>
    <mergeCell ref="K51:O51"/>
    <mergeCell ref="B55:B56"/>
    <mergeCell ref="C55:G56"/>
    <mergeCell ref="H55:I56"/>
    <mergeCell ref="J55:O56"/>
    <mergeCell ref="B57:B58"/>
    <mergeCell ref="J52:O52"/>
    <mergeCell ref="B53:B54"/>
    <mergeCell ref="C53:G54"/>
    <mergeCell ref="H53:I54"/>
    <mergeCell ref="K53:O53"/>
    <mergeCell ref="J54:O54"/>
    <mergeCell ref="L59:O59"/>
    <mergeCell ref="A68:O68"/>
    <mergeCell ref="B70:J70"/>
    <mergeCell ref="L70:M70"/>
    <mergeCell ref="N70:O70"/>
    <mergeCell ref="K9:N9"/>
    <mergeCell ref="C58:O58"/>
    <mergeCell ref="K49:O49"/>
    <mergeCell ref="I33:J33"/>
    <mergeCell ref="J64:O64"/>
    <mergeCell ref="C65:G65"/>
    <mergeCell ref="H65:I65"/>
    <mergeCell ref="J65:O65"/>
    <mergeCell ref="B66:B67"/>
    <mergeCell ref="C67:O67"/>
    <mergeCell ref="A61:A67"/>
    <mergeCell ref="B61:B62"/>
    <mergeCell ref="C61:G62"/>
    <mergeCell ref="H61:I62"/>
    <mergeCell ref="K61:O61"/>
    <mergeCell ref="J62:O62"/>
    <mergeCell ref="B63:B64"/>
    <mergeCell ref="C63:G64"/>
    <mergeCell ref="H63:I64"/>
    <mergeCell ref="K63:O63"/>
  </mergeCells>
  <phoneticPr fontId="8"/>
  <conditionalFormatting sqref="B23">
    <cfRule type="expression" dxfId="45" priority="41">
      <formula>$G$21=TRUE</formula>
    </cfRule>
  </conditionalFormatting>
  <conditionalFormatting sqref="B29">
    <cfRule type="expression" dxfId="44" priority="2">
      <formula>$F$29=FALSE</formula>
    </cfRule>
  </conditionalFormatting>
  <conditionalFormatting sqref="B29:B33">
    <cfRule type="expression" dxfId="43" priority="1">
      <formula>$C$21=FALSE</formula>
    </cfRule>
  </conditionalFormatting>
  <conditionalFormatting sqref="B30">
    <cfRule type="expression" dxfId="42" priority="6">
      <formula>$F$30=FALSE</formula>
    </cfRule>
  </conditionalFormatting>
  <conditionalFormatting sqref="B31">
    <cfRule type="expression" dxfId="41" priority="5">
      <formula>$F$31=FALSE</formula>
    </cfRule>
  </conditionalFormatting>
  <conditionalFormatting sqref="B32">
    <cfRule type="expression" dxfId="40" priority="4">
      <formula>$F$32=FALSE</formula>
    </cfRule>
  </conditionalFormatting>
  <conditionalFormatting sqref="B33">
    <cfRule type="expression" dxfId="39" priority="3">
      <formula>$F$33=FALSE</formula>
    </cfRule>
  </conditionalFormatting>
  <conditionalFormatting sqref="B37">
    <cfRule type="expression" dxfId="38" priority="31">
      <formula>$T$32="込み"</formula>
    </cfRule>
  </conditionalFormatting>
  <conditionalFormatting sqref="B41">
    <cfRule type="expression" dxfId="37" priority="9">
      <formula>$F$41=FALSE</formula>
    </cfRule>
  </conditionalFormatting>
  <conditionalFormatting sqref="B42">
    <cfRule type="expression" dxfId="36" priority="8">
      <formula>$F$42=FALSE</formula>
    </cfRule>
  </conditionalFormatting>
  <conditionalFormatting sqref="B23:C23 B25:O25">
    <cfRule type="expression" dxfId="35" priority="42">
      <formula>$A$21=FALSE</formula>
    </cfRule>
  </conditionalFormatting>
  <conditionalFormatting sqref="B38:D38">
    <cfRule type="expression" dxfId="34" priority="44">
      <formula>$V$37="込み"</formula>
    </cfRule>
  </conditionalFormatting>
  <conditionalFormatting sqref="B26:E26 H26:J26">
    <cfRule type="expression" dxfId="33" priority="32">
      <formula>$A$21=FALSE</formula>
    </cfRule>
  </conditionalFormatting>
  <conditionalFormatting sqref="B38:G38 B37:K37">
    <cfRule type="expression" dxfId="32" priority="45">
      <formula>$V$37="込み"</formula>
    </cfRule>
  </conditionalFormatting>
  <conditionalFormatting sqref="B41:G42">
    <cfRule type="expression" dxfId="31" priority="7">
      <formula>$K$21=FALSE</formula>
    </cfRule>
  </conditionalFormatting>
  <conditionalFormatting sqref="B28:O28 B34:O34">
    <cfRule type="expression" dxfId="30" priority="29">
      <formula>$C$21=FALSE</formula>
    </cfRule>
  </conditionalFormatting>
  <conditionalFormatting sqref="B37:O37 B38:G38">
    <cfRule type="expression" dxfId="29" priority="46">
      <formula>$G$21=FALSE</formula>
    </cfRule>
  </conditionalFormatting>
  <conditionalFormatting sqref="B40:O40 K41:O42 B43:O43">
    <cfRule type="expression" dxfId="28" priority="27">
      <formula>$K$21=FALSE</formula>
    </cfRule>
  </conditionalFormatting>
  <conditionalFormatting sqref="C37">
    <cfRule type="expression" dxfId="27" priority="30">
      <formula>$T$32="込み"</formula>
    </cfRule>
  </conditionalFormatting>
  <conditionalFormatting sqref="C23:H23">
    <cfRule type="expression" dxfId="26" priority="40">
      <formula>$G$21=TRUE</formula>
    </cfRule>
  </conditionalFormatting>
  <conditionalFormatting sqref="E59:O59">
    <cfRule type="expression" dxfId="25" priority="16">
      <formula>$C$59="公表不可"</formula>
    </cfRule>
  </conditionalFormatting>
  <conditionalFormatting sqref="F34:F35">
    <cfRule type="expression" dxfId="24" priority="33">
      <formula>$C$21=FALSE</formula>
    </cfRule>
  </conditionalFormatting>
  <conditionalFormatting sqref="F29:O33">
    <cfRule type="expression" dxfId="23" priority="19">
      <formula>$C$21=FALSE</formula>
    </cfRule>
  </conditionalFormatting>
  <conditionalFormatting sqref="H29 K29:L29">
    <cfRule type="expression" dxfId="22" priority="35">
      <formula>$F$29=FALSE</formula>
    </cfRule>
  </conditionalFormatting>
  <conditionalFormatting sqref="H30 K30:L30">
    <cfRule type="expression" dxfId="21" priority="39">
      <formula>$F$30=FALSE</formula>
    </cfRule>
  </conditionalFormatting>
  <conditionalFormatting sqref="H32 K32:L32">
    <cfRule type="expression" dxfId="20" priority="37">
      <formula>$F$32=FALSE</formula>
    </cfRule>
  </conditionalFormatting>
  <conditionalFormatting sqref="H33 K33:L33">
    <cfRule type="expression" dxfId="19" priority="36">
      <formula>$F$33=FALSE</formula>
    </cfRule>
  </conditionalFormatting>
  <conditionalFormatting sqref="H31:I31 K31:L31">
    <cfRule type="expression" dxfId="18" priority="38">
      <formula>$F$31=FALSE</formula>
    </cfRule>
  </conditionalFormatting>
  <conditionalFormatting sqref="H41:I42">
    <cfRule type="expression" dxfId="17" priority="11">
      <formula>$F$31=FALSE</formula>
    </cfRule>
  </conditionalFormatting>
  <conditionalFormatting sqref="H41:J42">
    <cfRule type="expression" dxfId="16" priority="10">
      <formula>$C$21=FALSE</formula>
    </cfRule>
  </conditionalFormatting>
  <conditionalFormatting sqref="H41:L41">
    <cfRule type="expression" dxfId="15" priority="34">
      <formula>$F$41=FALSE</formula>
    </cfRule>
  </conditionalFormatting>
  <conditionalFormatting sqref="I29:J30">
    <cfRule type="expression" dxfId="14" priority="24">
      <formula>$F$29=FALSE</formula>
    </cfRule>
  </conditionalFormatting>
  <conditionalFormatting sqref="I32:J33">
    <cfRule type="expression" dxfId="13" priority="20">
      <formula>$F$29=FALSE</formula>
    </cfRule>
  </conditionalFormatting>
  <conditionalFormatting sqref="K26">
    <cfRule type="expression" dxfId="12" priority="47">
      <formula>AND($V$24=2, #REF!&lt;1)</formula>
    </cfRule>
    <cfRule type="expression" dxfId="11" priority="48">
      <formula>AND($V$24=1, #REF!&lt;20)</formula>
    </cfRule>
  </conditionalFormatting>
  <conditionalFormatting sqref="K42:L42">
    <cfRule type="expression" dxfId="10" priority="28">
      <formula>$F$42=FALSE</formula>
    </cfRule>
  </conditionalFormatting>
  <conditionalFormatting sqref="M37:O37">
    <cfRule type="expression" dxfId="9" priority="43">
      <formula>$V$37="込み"</formula>
    </cfRule>
  </conditionalFormatting>
  <dataValidations count="16">
    <dataValidation imeMode="halfAlpha" allowBlank="1" showInputMessage="1" showErrorMessage="1" prompt="半角英数字で入力してください" sqref="J65:O65" xr:uid="{362EB12D-F379-4EDE-A803-E30B220DE11B}"/>
    <dataValidation allowBlank="1" showInputMessage="1" showErrorMessage="1" error="半角英数字でご入力ください" prompt="半角英数字ご入力してください" sqref="J15:O16 J55:O56" xr:uid="{95EA9CDA-EB5C-49B4-8756-2A13896F5D34}"/>
    <dataValidation allowBlank="1" showInputMessage="1" showErrorMessage="1" prompt="半角数字で入力してください" sqref="F29:F33 F41:F42 E26:G26" xr:uid="{63870D83-09C7-4E1C-9EDA-A9BF52F7156D}"/>
    <dataValidation allowBlank="1" showInputMessage="1" showErrorMessage="1" prompt="フルネームで入力" sqref="N70:O70" xr:uid="{7C5A254C-02A6-4E18-89A6-B7348B880508}"/>
    <dataValidation type="list" allowBlank="1" showErrorMessage="1" sqref="C37:K37" xr:uid="{4BAF3F2B-BC55-4731-92AE-79358B9A9B3B}">
      <formula1>$Q$37</formula1>
    </dataValidation>
    <dataValidation type="custom" allowBlank="1" showInputMessage="1" showErrorMessage="1" error="正しい値を入力してください。" prompt="半角数字で入力してください" sqref="I26:J26" xr:uid="{25EA31ED-4B9A-49F1-97CB-F50BE6BF4633}">
      <formula1>IF(V24=1, AND(ISNUMBER(I26), I26&gt;=20), IF(V24=2, AND(ISNUMBER(I26), I26&gt;=1), TRUE))</formula1>
    </dataValidation>
    <dataValidation type="list" allowBlank="1" showErrorMessage="1" sqref="C25:K25" xr:uid="{0571A9A3-454F-4AF2-BCFC-C58E536D6FA4}">
      <formula1>$Q$22:$Q$25</formula1>
    </dataValidation>
    <dataValidation imeMode="halfAlpha" allowBlank="1" showInputMessage="1" showErrorMessage="1" sqref="C15:G16 C65:G65 C55:G56" xr:uid="{0CA472A9-00D9-40AA-8C2E-8EB1883E79E7}"/>
    <dataValidation imeMode="fullKatakana" allowBlank="1" showInputMessage="1" showErrorMessage="1" sqref="D9:G9 K63:O63 K11:N11 K13:O13 D49:G49 K9 K51:O51 K53:O53 K61:O61 K49" xr:uid="{442320F4-9124-4F41-9C76-405B229C00E6}"/>
    <dataValidation imeMode="halfAlpha" allowBlank="1" showInputMessage="1" showErrorMessage="1" prompt="XXX-XXXX_x000a_の形式で入力してください。" sqref="F57 F17 D17 D57 F66 D66" xr:uid="{738B4479-A93F-4DD5-8149-46CADC15E6EF}"/>
    <dataValidation type="date" operator="greaterThanOrEqual" allowBlank="1" showInputMessage="1" showErrorMessage="1" prompt="yyyy/mm/dd_x000a_の形式で入力してください。" sqref="N3:O3" xr:uid="{10B0E155-4CBD-43C5-8FF7-05666D5E2964}">
      <formula1>44652</formula1>
    </dataValidation>
    <dataValidation type="list" allowBlank="1" showInputMessage="1" showErrorMessage="1" sqref="C23:H23" xr:uid="{5609DB41-3436-4979-82BD-3D84DD9A0C0E}">
      <formula1>$Q$46:$Q$47</formula1>
    </dataValidation>
    <dataValidation type="custom" allowBlank="1" showInputMessage="1" showErrorMessage="1" error="正しい値を入力してください。" sqref="E38" xr:uid="{5500E95E-88A8-4B2B-899C-6B63EF489518}">
      <formula1>IF(V37=0, E38&gt;=30, IF(V37="込み", E38&gt;=30, TRUE))</formula1>
    </dataValidation>
    <dataValidation type="list" allowBlank="1" showErrorMessage="1" sqref="C61" xr:uid="{76A50D49-3930-4DB4-A6F8-85134F407E79}">
      <formula1>$Q$62:$Q$64</formula1>
    </dataValidation>
    <dataValidation type="list" allowBlank="1" showInputMessage="1" showErrorMessage="1" sqref="H59:J59" xr:uid="{DDA53EC6-95A2-43E2-8420-F7253B095778}">
      <formula1>$Q$60:$Q$61</formula1>
    </dataValidation>
    <dataValidation type="list" allowBlank="1" showInputMessage="1" showErrorMessage="1" sqref="C59:D59" xr:uid="{3FFF7D6E-A4D8-4081-92C3-17FD85AD7FFE}">
      <formula1>$Q$58:$Q$59</formula1>
    </dataValidation>
  </dataValidations>
  <pageMargins left="0.7" right="0.7" top="0.75" bottom="0.75" header="0.3" footer="0.3"/>
  <pageSetup paperSize="9" scale="22"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3313" r:id="rId4" name="Check Box 1">
              <controlPr locked="0" defaultSize="0" autoFill="0" autoLine="0" autoPict="0">
                <anchor moveWithCells="1">
                  <from>
                    <xdr:col>0</xdr:col>
                    <xdr:colOff>647700</xdr:colOff>
                    <xdr:row>20</xdr:row>
                    <xdr:rowOff>12700</xdr:rowOff>
                  </from>
                  <to>
                    <xdr:col>0</xdr:col>
                    <xdr:colOff>939800</xdr:colOff>
                    <xdr:row>21</xdr:row>
                    <xdr:rowOff>25400</xdr:rowOff>
                  </to>
                </anchor>
              </controlPr>
            </control>
          </mc:Choice>
        </mc:AlternateContent>
        <mc:AlternateContent xmlns:mc="http://schemas.openxmlformats.org/markup-compatibility/2006">
          <mc:Choice Requires="x14">
            <control shapeId="13314" r:id="rId5" name="Check Box 2">
              <controlPr locked="0" defaultSize="0" autoFill="0" autoLine="0" autoPict="0">
                <anchor moveWithCells="1">
                  <from>
                    <xdr:col>6</xdr:col>
                    <xdr:colOff>330200</xdr:colOff>
                    <xdr:row>19</xdr:row>
                    <xdr:rowOff>190500</xdr:rowOff>
                  </from>
                  <to>
                    <xdr:col>7</xdr:col>
                    <xdr:colOff>114300</xdr:colOff>
                    <xdr:row>21</xdr:row>
                    <xdr:rowOff>25400</xdr:rowOff>
                  </to>
                </anchor>
              </controlPr>
            </control>
          </mc:Choice>
        </mc:AlternateContent>
        <mc:AlternateContent xmlns:mc="http://schemas.openxmlformats.org/markup-compatibility/2006">
          <mc:Choice Requires="x14">
            <control shapeId="13315" r:id="rId6" name="Check Box 3">
              <controlPr locked="0" defaultSize="0" autoFill="0" autoLine="0" autoPict="0">
                <anchor moveWithCells="1">
                  <from>
                    <xdr:col>10</xdr:col>
                    <xdr:colOff>558800</xdr:colOff>
                    <xdr:row>19</xdr:row>
                    <xdr:rowOff>215900</xdr:rowOff>
                  </from>
                  <to>
                    <xdr:col>11</xdr:col>
                    <xdr:colOff>279400</xdr:colOff>
                    <xdr:row>21</xdr:row>
                    <xdr:rowOff>0</xdr:rowOff>
                  </to>
                </anchor>
              </controlPr>
            </control>
          </mc:Choice>
        </mc:AlternateContent>
        <mc:AlternateContent xmlns:mc="http://schemas.openxmlformats.org/markup-compatibility/2006">
          <mc:Choice Requires="x14">
            <control shapeId="13316" r:id="rId7" name="Check Box 4">
              <controlPr locked="0" defaultSize="0" autoFill="0" autoLine="0" autoPict="0">
                <anchor moveWithCells="1">
                  <from>
                    <xdr:col>2</xdr:col>
                    <xdr:colOff>393700</xdr:colOff>
                    <xdr:row>19</xdr:row>
                    <xdr:rowOff>190500</xdr:rowOff>
                  </from>
                  <to>
                    <xdr:col>3</xdr:col>
                    <xdr:colOff>50800</xdr:colOff>
                    <xdr:row>21</xdr:row>
                    <xdr:rowOff>25400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outlinePr summaryBelow="0" summaryRight="0"/>
  </sheetPr>
  <dimension ref="A1:AQ47"/>
  <sheetViews>
    <sheetView topLeftCell="A6" workbookViewId="0">
      <selection activeCell="L40" sqref="L40"/>
    </sheetView>
  </sheetViews>
  <sheetFormatPr defaultColWidth="14.453125" defaultRowHeight="15" customHeight="1"/>
  <cols>
    <col min="1" max="1" width="2.36328125" style="12" customWidth="1"/>
    <col min="2" max="5" width="12.453125" style="12" customWidth="1"/>
    <col min="6" max="6" width="2.36328125" style="12" customWidth="1"/>
    <col min="7" max="10" width="12.453125" style="12" customWidth="1"/>
    <col min="11" max="11" width="2" style="12" customWidth="1"/>
    <col min="12" max="15" width="12.453125" style="12" customWidth="1"/>
    <col min="16" max="16" width="2.1796875" style="12" customWidth="1"/>
    <col min="17" max="20" width="12.453125" style="12" customWidth="1"/>
    <col min="21" max="21" width="2.6328125" style="12" customWidth="1"/>
    <col min="22" max="25" width="12.453125" style="12" customWidth="1"/>
    <col min="26" max="26" width="2.36328125" style="12" customWidth="1"/>
    <col min="27" max="27" width="3.36328125" style="12" customWidth="1"/>
    <col min="28" max="28" width="14.453125" style="12"/>
    <col min="29" max="31" width="14.453125" style="12" customWidth="1"/>
    <col min="32" max="16384" width="14.453125" style="12"/>
  </cols>
  <sheetData>
    <row r="1" spans="1:28" ht="23.5">
      <c r="B1" s="587" t="s">
        <v>46</v>
      </c>
      <c r="C1" s="587"/>
      <c r="D1" s="587"/>
      <c r="E1" s="587"/>
      <c r="F1" s="587"/>
      <c r="G1" s="587"/>
      <c r="H1" s="587"/>
      <c r="I1" s="587"/>
      <c r="J1" s="587"/>
      <c r="K1" s="587"/>
      <c r="L1" s="587"/>
      <c r="M1" s="587"/>
      <c r="N1" s="587"/>
      <c r="O1" s="587"/>
      <c r="P1" s="587"/>
      <c r="Q1" s="587"/>
      <c r="R1" s="587"/>
      <c r="S1" s="587"/>
      <c r="T1" s="587"/>
      <c r="U1" s="587"/>
      <c r="V1" s="587"/>
      <c r="W1" s="587"/>
      <c r="X1" s="587"/>
      <c r="Y1" s="587"/>
      <c r="Z1" s="587"/>
    </row>
    <row r="2" spans="1:28" ht="14.5"/>
    <row r="3" spans="1:28" ht="14.5">
      <c r="B3" s="12" t="s">
        <v>247</v>
      </c>
    </row>
    <row r="4" spans="1:28" ht="14.5">
      <c r="B4" s="12" t="s">
        <v>245</v>
      </c>
    </row>
    <row r="5" spans="1:28" ht="14.5">
      <c r="B5" s="12" t="s">
        <v>246</v>
      </c>
    </row>
    <row r="6" spans="1:28" ht="9" customHeight="1"/>
    <row r="7" spans="1:28" ht="14.5">
      <c r="B7" s="12" t="s">
        <v>131</v>
      </c>
    </row>
    <row r="8" spans="1:28" ht="14.5">
      <c r="B8" s="12" t="s">
        <v>239</v>
      </c>
    </row>
    <row r="9" spans="1:28" ht="14.5"/>
    <row r="10" spans="1:28" ht="22.5" hidden="1" customHeight="1">
      <c r="A10" s="45"/>
      <c r="B10" s="591" t="s">
        <v>93</v>
      </c>
      <c r="C10" s="592"/>
      <c r="D10" s="592"/>
      <c r="E10" s="593"/>
      <c r="F10" s="66"/>
      <c r="G10" s="45"/>
      <c r="H10" s="25"/>
      <c r="I10" s="25"/>
      <c r="J10" s="25"/>
      <c r="K10" s="25"/>
      <c r="L10" s="25"/>
      <c r="M10" s="25"/>
      <c r="N10" s="25"/>
      <c r="O10" s="25"/>
      <c r="P10" s="25"/>
      <c r="Q10" s="25"/>
      <c r="R10" s="25"/>
      <c r="S10" s="25"/>
      <c r="T10" s="25"/>
      <c r="U10" s="25"/>
      <c r="V10" s="25"/>
      <c r="W10" s="25"/>
      <c r="X10" s="25"/>
      <c r="Y10" s="45"/>
      <c r="Z10" s="45"/>
      <c r="AA10" s="45"/>
      <c r="AB10" s="45"/>
    </row>
    <row r="11" spans="1:28" ht="22.5" hidden="1" customHeight="1">
      <c r="A11" s="45"/>
      <c r="B11" s="62" t="s">
        <v>44</v>
      </c>
      <c r="C11" s="62" t="s">
        <v>47</v>
      </c>
      <c r="D11" s="62"/>
      <c r="E11" s="62" t="s">
        <v>48</v>
      </c>
      <c r="F11" s="66"/>
      <c r="G11" s="45"/>
      <c r="H11" s="66"/>
      <c r="I11" s="66"/>
      <c r="J11" s="66"/>
      <c r="K11" s="66"/>
      <c r="L11" s="66"/>
      <c r="M11" s="66"/>
      <c r="N11" s="66"/>
      <c r="O11" s="66"/>
      <c r="P11" s="66"/>
      <c r="Q11" s="66"/>
      <c r="R11" s="66"/>
      <c r="S11" s="66"/>
      <c r="T11" s="66"/>
      <c r="U11" s="66"/>
      <c r="V11" s="66"/>
      <c r="W11" s="66"/>
      <c r="X11" s="66"/>
      <c r="Y11" s="45"/>
      <c r="Z11" s="45"/>
      <c r="AA11" s="45"/>
      <c r="AB11" s="45"/>
    </row>
    <row r="12" spans="1:28" ht="22.5" hidden="1" customHeight="1">
      <c r="A12" s="45"/>
      <c r="B12" s="46" t="s">
        <v>49</v>
      </c>
      <c r="C12" s="46"/>
      <c r="D12" s="46"/>
      <c r="E12" s="46"/>
      <c r="F12" s="66"/>
      <c r="G12" s="45"/>
      <c r="H12" s="66"/>
      <c r="I12" s="66"/>
      <c r="J12" s="66"/>
      <c r="K12" s="66"/>
      <c r="L12" s="66"/>
      <c r="M12" s="66"/>
      <c r="N12" s="66"/>
      <c r="O12" s="66"/>
      <c r="P12" s="66"/>
      <c r="Q12" s="66"/>
      <c r="R12" s="66"/>
      <c r="S12" s="66"/>
      <c r="T12" s="66"/>
      <c r="U12" s="66"/>
      <c r="V12" s="66"/>
      <c r="W12" s="66"/>
      <c r="X12" s="66"/>
      <c r="Y12" s="45"/>
      <c r="Z12" s="45"/>
      <c r="AA12" s="45"/>
      <c r="AB12" s="45"/>
    </row>
    <row r="13" spans="1:28" ht="22.5" hidden="1" customHeight="1">
      <c r="A13" s="45"/>
      <c r="B13" s="46" t="s">
        <v>50</v>
      </c>
      <c r="C13" s="46"/>
      <c r="D13" s="46"/>
      <c r="E13" s="46"/>
      <c r="F13" s="66"/>
      <c r="G13" s="45"/>
      <c r="H13" s="66"/>
      <c r="I13" s="66"/>
      <c r="J13" s="66"/>
      <c r="K13" s="66"/>
      <c r="L13" s="66"/>
      <c r="M13" s="66"/>
      <c r="N13" s="66"/>
      <c r="O13" s="66"/>
      <c r="P13" s="66"/>
      <c r="Q13" s="66"/>
      <c r="R13" s="66"/>
      <c r="S13" s="66"/>
      <c r="T13" s="66"/>
      <c r="U13" s="66"/>
      <c r="V13" s="66"/>
      <c r="W13" s="66"/>
      <c r="X13" s="66"/>
      <c r="Y13" s="45"/>
      <c r="Z13" s="45"/>
      <c r="AA13" s="45"/>
      <c r="AB13" s="45"/>
    </row>
    <row r="14" spans="1:28" ht="22.5" hidden="1" customHeight="1">
      <c r="A14" s="45"/>
      <c r="B14" s="46" t="s">
        <v>51</v>
      </c>
      <c r="C14" s="46"/>
      <c r="D14" s="46"/>
      <c r="E14" s="46"/>
      <c r="F14" s="66"/>
      <c r="G14" s="45"/>
      <c r="H14" s="66"/>
      <c r="I14" s="66"/>
      <c r="J14" s="66"/>
      <c r="K14" s="66"/>
      <c r="L14" s="66"/>
      <c r="M14" s="66"/>
      <c r="N14" s="66"/>
      <c r="O14" s="66"/>
      <c r="P14" s="66"/>
      <c r="Q14" s="66"/>
      <c r="R14" s="66"/>
      <c r="S14" s="66"/>
      <c r="T14" s="66"/>
      <c r="U14" s="66"/>
      <c r="V14" s="66"/>
      <c r="W14" s="66"/>
      <c r="X14" s="66"/>
      <c r="Y14" s="45"/>
      <c r="Z14" s="45"/>
      <c r="AA14" s="45"/>
      <c r="AB14" s="45"/>
    </row>
    <row r="15" spans="1:28" ht="22.5" hidden="1" customHeight="1">
      <c r="A15" s="45"/>
      <c r="B15" s="46" t="s">
        <v>52</v>
      </c>
      <c r="C15" s="46"/>
      <c r="D15" s="46"/>
      <c r="E15" s="46"/>
      <c r="F15" s="66"/>
      <c r="G15" s="45"/>
      <c r="H15" s="66"/>
      <c r="I15" s="66"/>
      <c r="J15" s="66"/>
      <c r="K15" s="66"/>
      <c r="L15" s="66"/>
      <c r="M15" s="66"/>
      <c r="N15" s="66"/>
      <c r="O15" s="66"/>
      <c r="P15" s="66"/>
      <c r="Q15" s="66"/>
      <c r="R15" s="66"/>
      <c r="S15" s="66"/>
      <c r="T15" s="66"/>
      <c r="U15" s="66"/>
      <c r="V15" s="66"/>
      <c r="W15" s="66"/>
      <c r="X15" s="66"/>
      <c r="Y15" s="45"/>
      <c r="Z15" s="45"/>
      <c r="AA15" s="45"/>
      <c r="AB15" s="45"/>
    </row>
    <row r="16" spans="1:28" ht="22.5" hidden="1" customHeight="1">
      <c r="A16" s="45"/>
      <c r="B16" s="46" t="s">
        <v>53</v>
      </c>
      <c r="C16" s="46"/>
      <c r="D16" s="46"/>
      <c r="E16" s="46"/>
      <c r="F16" s="66"/>
      <c r="G16" s="45"/>
      <c r="H16" s="66"/>
      <c r="I16" s="66"/>
      <c r="J16" s="66"/>
      <c r="K16" s="66"/>
      <c r="L16" s="66"/>
      <c r="M16" s="66"/>
      <c r="N16" s="66"/>
      <c r="O16" s="66"/>
      <c r="P16" s="66"/>
      <c r="Q16" s="66"/>
      <c r="R16" s="66"/>
      <c r="S16" s="66"/>
      <c r="T16" s="66"/>
      <c r="U16" s="66"/>
      <c r="V16" s="66"/>
      <c r="W16" s="66"/>
      <c r="X16" s="66"/>
      <c r="Y16" s="45"/>
      <c r="Z16" s="45"/>
      <c r="AA16" s="45"/>
      <c r="AB16" s="45"/>
    </row>
    <row r="17" spans="2:43" ht="15" hidden="1" customHeight="1"/>
    <row r="18" spans="2:43" ht="15" hidden="1" customHeight="1"/>
    <row r="19" spans="2:43" ht="35.5" customHeight="1">
      <c r="B19" s="594" t="s">
        <v>240</v>
      </c>
      <c r="C19" s="592"/>
      <c r="D19" s="592"/>
      <c r="E19" s="593"/>
      <c r="F19" s="66"/>
      <c r="G19" s="594" t="s">
        <v>241</v>
      </c>
      <c r="H19" s="592"/>
      <c r="I19" s="592"/>
      <c r="J19" s="593"/>
      <c r="K19" s="66"/>
      <c r="L19" s="594" t="s">
        <v>242</v>
      </c>
      <c r="M19" s="592"/>
      <c r="N19" s="592"/>
      <c r="O19" s="593"/>
      <c r="P19" s="66"/>
      <c r="Q19" s="594" t="s">
        <v>243</v>
      </c>
      <c r="R19" s="592"/>
      <c r="S19" s="592"/>
      <c r="T19" s="593"/>
      <c r="U19" s="66"/>
      <c r="V19" s="594" t="s">
        <v>244</v>
      </c>
      <c r="W19" s="592"/>
      <c r="X19" s="592"/>
      <c r="Y19" s="593"/>
      <c r="Z19" s="66"/>
      <c r="AA19" s="66"/>
      <c r="AB19" s="66"/>
      <c r="AC19" s="66"/>
      <c r="AD19" s="66"/>
      <c r="AE19" s="66"/>
      <c r="AF19" s="66"/>
      <c r="AG19" s="66"/>
      <c r="AH19" s="66"/>
      <c r="AI19" s="66"/>
      <c r="AJ19" s="66"/>
      <c r="AK19" s="66"/>
      <c r="AL19" s="66"/>
      <c r="AM19" s="66"/>
      <c r="AO19" s="595" t="s">
        <v>146</v>
      </c>
      <c r="AP19" s="596"/>
      <c r="AQ19" s="597"/>
    </row>
    <row r="20" spans="2:43" ht="22.5" customHeight="1">
      <c r="B20" s="169" t="s">
        <v>44</v>
      </c>
      <c r="C20" s="169" t="s">
        <v>47</v>
      </c>
      <c r="D20" s="169" t="s">
        <v>203</v>
      </c>
      <c r="E20" s="169" t="s">
        <v>204</v>
      </c>
      <c r="F20" s="170"/>
      <c r="G20" s="169" t="s">
        <v>44</v>
      </c>
      <c r="H20" s="169" t="s">
        <v>47</v>
      </c>
      <c r="I20" s="169" t="s">
        <v>203</v>
      </c>
      <c r="J20" s="169" t="s">
        <v>204</v>
      </c>
      <c r="K20" s="170"/>
      <c r="L20" s="169" t="s">
        <v>44</v>
      </c>
      <c r="M20" s="169" t="s">
        <v>47</v>
      </c>
      <c r="N20" s="169" t="s">
        <v>203</v>
      </c>
      <c r="O20" s="169" t="s">
        <v>204</v>
      </c>
      <c r="P20" s="170"/>
      <c r="Q20" s="169" t="s">
        <v>44</v>
      </c>
      <c r="R20" s="169" t="s">
        <v>47</v>
      </c>
      <c r="S20" s="169" t="s">
        <v>203</v>
      </c>
      <c r="T20" s="169" t="s">
        <v>204</v>
      </c>
      <c r="U20" s="170"/>
      <c r="V20" s="169" t="s">
        <v>44</v>
      </c>
      <c r="W20" s="169" t="s">
        <v>47</v>
      </c>
      <c r="X20" s="169" t="s">
        <v>203</v>
      </c>
      <c r="Y20" s="169" t="s">
        <v>204</v>
      </c>
      <c r="Z20" s="66"/>
      <c r="AA20" s="66"/>
      <c r="AB20" s="66"/>
      <c r="AC20" s="66"/>
      <c r="AD20" s="66"/>
      <c r="AE20" s="66"/>
      <c r="AF20" s="66"/>
      <c r="AG20" s="66"/>
      <c r="AH20" s="66"/>
      <c r="AI20" s="66"/>
      <c r="AJ20" s="66"/>
      <c r="AK20" s="66"/>
      <c r="AL20" s="66"/>
      <c r="AM20" s="66"/>
      <c r="AO20" s="62" t="s">
        <v>44</v>
      </c>
      <c r="AP20" s="62" t="s">
        <v>47</v>
      </c>
      <c r="AQ20" s="62" t="s">
        <v>48</v>
      </c>
    </row>
    <row r="21" spans="2:43" ht="22.5" customHeight="1">
      <c r="B21" s="171" t="s">
        <v>49</v>
      </c>
      <c r="C21" s="172"/>
      <c r="D21" s="173"/>
      <c r="E21" s="173"/>
      <c r="F21" s="170"/>
      <c r="G21" s="171" t="s">
        <v>49</v>
      </c>
      <c r="H21" s="172"/>
      <c r="I21" s="173"/>
      <c r="J21" s="173"/>
      <c r="K21" s="170"/>
      <c r="L21" s="171" t="s">
        <v>49</v>
      </c>
      <c r="M21" s="172"/>
      <c r="N21" s="173"/>
      <c r="O21" s="173"/>
      <c r="P21" s="170"/>
      <c r="Q21" s="171" t="s">
        <v>49</v>
      </c>
      <c r="R21" s="172"/>
      <c r="S21" s="173"/>
      <c r="T21" s="173"/>
      <c r="U21" s="170"/>
      <c r="V21" s="171" t="s">
        <v>49</v>
      </c>
      <c r="W21" s="172"/>
      <c r="X21" s="173"/>
      <c r="Y21" s="173"/>
      <c r="Z21" s="66"/>
      <c r="AA21" s="66"/>
      <c r="AB21" s="66"/>
      <c r="AC21" s="167">
        <v>46143</v>
      </c>
      <c r="AD21" s="168">
        <v>1</v>
      </c>
      <c r="AE21" s="168">
        <v>10</v>
      </c>
      <c r="AF21" s="66"/>
      <c r="AG21" s="66"/>
      <c r="AH21" s="66"/>
      <c r="AI21" s="66"/>
      <c r="AJ21" s="66"/>
      <c r="AK21" s="66"/>
      <c r="AL21" s="66"/>
      <c r="AM21" s="66"/>
      <c r="AO21" s="46" t="s">
        <v>49</v>
      </c>
      <c r="AP21" s="95"/>
      <c r="AQ21" s="46"/>
    </row>
    <row r="22" spans="2:43" ht="22.5" customHeight="1">
      <c r="B22" s="171" t="s">
        <v>50</v>
      </c>
      <c r="C22" s="172"/>
      <c r="D22" s="173"/>
      <c r="E22" s="173"/>
      <c r="F22" s="170"/>
      <c r="G22" s="171" t="s">
        <v>50</v>
      </c>
      <c r="H22" s="172"/>
      <c r="I22" s="173"/>
      <c r="J22" s="173"/>
      <c r="K22" s="170"/>
      <c r="L22" s="171" t="s">
        <v>50</v>
      </c>
      <c r="M22" s="172"/>
      <c r="N22" s="173"/>
      <c r="O22" s="173"/>
      <c r="P22" s="170"/>
      <c r="Q22" s="171" t="s">
        <v>50</v>
      </c>
      <c r="R22" s="172"/>
      <c r="S22" s="173"/>
      <c r="T22" s="173"/>
      <c r="U22" s="170"/>
      <c r="V22" s="171" t="s">
        <v>50</v>
      </c>
      <c r="W22" s="172"/>
      <c r="X22" s="173"/>
      <c r="Y22" s="173"/>
      <c r="Z22" s="66"/>
      <c r="AA22" s="66"/>
      <c r="AB22" s="66"/>
      <c r="AC22" s="167">
        <v>46174</v>
      </c>
      <c r="AD22" s="168">
        <v>2</v>
      </c>
      <c r="AE22" s="168">
        <v>20</v>
      </c>
      <c r="AF22" s="66"/>
      <c r="AG22" s="66"/>
      <c r="AH22" s="66"/>
      <c r="AI22" s="66"/>
      <c r="AJ22" s="66"/>
      <c r="AK22" s="66"/>
      <c r="AL22" s="66"/>
      <c r="AM22" s="66"/>
      <c r="AO22" s="46" t="s">
        <v>50</v>
      </c>
      <c r="AP22" s="95"/>
      <c r="AQ22" s="46"/>
    </row>
    <row r="23" spans="2:43" ht="22.5" customHeight="1">
      <c r="B23" s="171" t="s">
        <v>51</v>
      </c>
      <c r="C23" s="172"/>
      <c r="D23" s="173"/>
      <c r="E23" s="173"/>
      <c r="F23" s="170"/>
      <c r="G23" s="171" t="s">
        <v>51</v>
      </c>
      <c r="H23" s="172"/>
      <c r="I23" s="173"/>
      <c r="J23" s="173"/>
      <c r="K23" s="170"/>
      <c r="L23" s="171" t="s">
        <v>51</v>
      </c>
      <c r="M23" s="172"/>
      <c r="N23" s="173"/>
      <c r="O23" s="173"/>
      <c r="P23" s="170"/>
      <c r="Q23" s="171" t="s">
        <v>51</v>
      </c>
      <c r="R23" s="172"/>
      <c r="S23" s="173"/>
      <c r="T23" s="173"/>
      <c r="U23" s="170"/>
      <c r="V23" s="171" t="s">
        <v>51</v>
      </c>
      <c r="W23" s="172"/>
      <c r="X23" s="173"/>
      <c r="Y23" s="173"/>
      <c r="Z23" s="66"/>
      <c r="AA23" s="66"/>
      <c r="AB23" s="66"/>
      <c r="AC23" s="167">
        <v>46204</v>
      </c>
      <c r="AD23" s="168">
        <v>3</v>
      </c>
      <c r="AE23" s="168">
        <v>30</v>
      </c>
      <c r="AF23" s="66"/>
      <c r="AG23" s="66"/>
      <c r="AH23" s="66"/>
      <c r="AI23" s="66"/>
      <c r="AJ23" s="66"/>
      <c r="AK23" s="66"/>
      <c r="AL23" s="66"/>
      <c r="AM23" s="66"/>
      <c r="AO23" s="46" t="s">
        <v>51</v>
      </c>
      <c r="AP23" s="95"/>
      <c r="AQ23" s="46"/>
    </row>
    <row r="24" spans="2:43" ht="22.5" customHeight="1">
      <c r="B24" s="171" t="s">
        <v>52</v>
      </c>
      <c r="C24" s="172"/>
      <c r="D24" s="173"/>
      <c r="E24" s="173"/>
      <c r="F24" s="170"/>
      <c r="G24" s="171" t="s">
        <v>52</v>
      </c>
      <c r="H24" s="172"/>
      <c r="I24" s="173"/>
      <c r="J24" s="173"/>
      <c r="K24" s="170"/>
      <c r="L24" s="171" t="s">
        <v>52</v>
      </c>
      <c r="M24" s="172"/>
      <c r="N24" s="173"/>
      <c r="O24" s="173"/>
      <c r="P24" s="170"/>
      <c r="Q24" s="171" t="s">
        <v>52</v>
      </c>
      <c r="R24" s="172"/>
      <c r="S24" s="173"/>
      <c r="T24" s="173"/>
      <c r="U24" s="170"/>
      <c r="V24" s="171" t="s">
        <v>52</v>
      </c>
      <c r="W24" s="172"/>
      <c r="X24" s="173"/>
      <c r="Y24" s="173"/>
      <c r="Z24" s="66"/>
      <c r="AA24" s="66"/>
      <c r="AB24" s="66"/>
      <c r="AC24" s="167">
        <v>46235</v>
      </c>
      <c r="AD24" s="168">
        <v>4</v>
      </c>
      <c r="AE24" s="168">
        <v>40</v>
      </c>
      <c r="AF24" s="66"/>
      <c r="AG24" s="66"/>
      <c r="AH24" s="66"/>
      <c r="AI24" s="66"/>
      <c r="AJ24" s="66"/>
      <c r="AK24" s="66"/>
      <c r="AL24" s="66"/>
      <c r="AM24" s="66"/>
      <c r="AO24" s="46" t="s">
        <v>52</v>
      </c>
      <c r="AP24" s="95"/>
      <c r="AQ24" s="46"/>
    </row>
    <row r="25" spans="2:43" ht="21.5" customHeight="1">
      <c r="B25" s="171" t="s">
        <v>53</v>
      </c>
      <c r="C25" s="172"/>
      <c r="D25" s="173"/>
      <c r="E25" s="173"/>
      <c r="F25" s="170"/>
      <c r="G25" s="171" t="s">
        <v>53</v>
      </c>
      <c r="H25" s="172"/>
      <c r="I25" s="173"/>
      <c r="J25" s="173"/>
      <c r="K25" s="170"/>
      <c r="L25" s="171" t="s">
        <v>53</v>
      </c>
      <c r="M25" s="172"/>
      <c r="N25" s="173"/>
      <c r="O25" s="173"/>
      <c r="P25" s="170"/>
      <c r="Q25" s="171" t="s">
        <v>53</v>
      </c>
      <c r="R25" s="172"/>
      <c r="S25" s="173"/>
      <c r="T25" s="173"/>
      <c r="U25" s="170"/>
      <c r="V25" s="171" t="s">
        <v>53</v>
      </c>
      <c r="W25" s="172"/>
      <c r="X25" s="173"/>
      <c r="Y25" s="173"/>
      <c r="Z25" s="66"/>
      <c r="AA25" s="66"/>
      <c r="AB25" s="66"/>
      <c r="AC25" s="167">
        <v>46266</v>
      </c>
      <c r="AD25" s="168">
        <v>5</v>
      </c>
      <c r="AE25" s="168">
        <v>50</v>
      </c>
      <c r="AF25" s="66"/>
      <c r="AG25" s="66"/>
      <c r="AH25" s="66"/>
      <c r="AI25" s="66"/>
      <c r="AJ25" s="66"/>
      <c r="AK25" s="66"/>
      <c r="AL25" s="66"/>
      <c r="AM25" s="66"/>
      <c r="AO25" s="46" t="s">
        <v>53</v>
      </c>
      <c r="AP25" s="95"/>
      <c r="AQ25" s="46"/>
    </row>
    <row r="26" spans="2:43" ht="21.5" customHeight="1">
      <c r="B26" s="171" t="s">
        <v>234</v>
      </c>
      <c r="C26" s="172"/>
      <c r="D26" s="173"/>
      <c r="E26" s="173"/>
      <c r="F26" s="170"/>
      <c r="G26" s="171" t="s">
        <v>234</v>
      </c>
      <c r="H26" s="172"/>
      <c r="I26" s="173"/>
      <c r="J26" s="173"/>
      <c r="K26" s="170"/>
      <c r="L26" s="171" t="s">
        <v>234</v>
      </c>
      <c r="M26" s="172"/>
      <c r="N26" s="173"/>
      <c r="O26" s="173"/>
      <c r="P26" s="170"/>
      <c r="Q26" s="171" t="s">
        <v>234</v>
      </c>
      <c r="R26" s="172"/>
      <c r="S26" s="173"/>
      <c r="T26" s="173"/>
      <c r="U26" s="170"/>
      <c r="V26" s="171" t="s">
        <v>234</v>
      </c>
      <c r="W26" s="172"/>
      <c r="X26" s="173"/>
      <c r="Y26" s="173"/>
      <c r="Z26" s="66"/>
      <c r="AA26" s="66"/>
      <c r="AB26" s="66"/>
      <c r="AC26" s="167">
        <v>46296</v>
      </c>
      <c r="AD26" s="168">
        <v>6</v>
      </c>
      <c r="AE26" s="168">
        <v>60</v>
      </c>
      <c r="AF26" s="66"/>
      <c r="AG26" s="66"/>
      <c r="AH26" s="66"/>
      <c r="AI26" s="66"/>
      <c r="AJ26" s="66"/>
      <c r="AK26" s="66"/>
      <c r="AL26" s="66"/>
      <c r="AM26" s="66"/>
    </row>
    <row r="27" spans="2:43" ht="21.5" customHeight="1">
      <c r="B27" s="171" t="s">
        <v>235</v>
      </c>
      <c r="C27" s="172"/>
      <c r="D27" s="173"/>
      <c r="E27" s="173"/>
      <c r="F27" s="170"/>
      <c r="G27" s="171" t="s">
        <v>235</v>
      </c>
      <c r="H27" s="172"/>
      <c r="I27" s="173"/>
      <c r="J27" s="173"/>
      <c r="K27" s="170"/>
      <c r="L27" s="171" t="s">
        <v>235</v>
      </c>
      <c r="M27" s="172"/>
      <c r="N27" s="173"/>
      <c r="O27" s="173"/>
      <c r="P27" s="170"/>
      <c r="Q27" s="171" t="s">
        <v>235</v>
      </c>
      <c r="R27" s="172"/>
      <c r="S27" s="173"/>
      <c r="T27" s="173"/>
      <c r="U27" s="170"/>
      <c r="V27" s="171" t="s">
        <v>235</v>
      </c>
      <c r="W27" s="172"/>
      <c r="X27" s="173"/>
      <c r="Y27" s="173"/>
      <c r="Z27" s="66"/>
      <c r="AA27" s="66"/>
      <c r="AB27" s="66"/>
      <c r="AC27" s="167">
        <v>46327</v>
      </c>
      <c r="AD27" s="168">
        <v>7</v>
      </c>
      <c r="AE27" s="168">
        <v>70</v>
      </c>
      <c r="AF27" s="66"/>
      <c r="AG27" s="66"/>
      <c r="AH27" s="66"/>
      <c r="AI27" s="66"/>
      <c r="AJ27" s="66"/>
      <c r="AK27" s="66"/>
      <c r="AL27" s="66"/>
      <c r="AM27" s="66"/>
    </row>
    <row r="28" spans="2:43" ht="21.5" customHeight="1">
      <c r="B28" s="171" t="s">
        <v>236</v>
      </c>
      <c r="C28" s="172"/>
      <c r="D28" s="173"/>
      <c r="E28" s="173"/>
      <c r="F28" s="170"/>
      <c r="G28" s="171" t="s">
        <v>236</v>
      </c>
      <c r="H28" s="172"/>
      <c r="I28" s="173"/>
      <c r="J28" s="173"/>
      <c r="K28" s="170"/>
      <c r="L28" s="171" t="s">
        <v>236</v>
      </c>
      <c r="M28" s="172"/>
      <c r="N28" s="173"/>
      <c r="O28" s="173"/>
      <c r="P28" s="170"/>
      <c r="Q28" s="171" t="s">
        <v>236</v>
      </c>
      <c r="R28" s="172"/>
      <c r="S28" s="173"/>
      <c r="T28" s="173"/>
      <c r="U28" s="170"/>
      <c r="V28" s="171" t="s">
        <v>236</v>
      </c>
      <c r="W28" s="172"/>
      <c r="X28" s="173"/>
      <c r="Y28" s="173"/>
      <c r="Z28" s="66"/>
      <c r="AA28" s="66"/>
      <c r="AB28" s="66"/>
      <c r="AC28" s="167">
        <v>46357</v>
      </c>
      <c r="AD28" s="168">
        <v>8</v>
      </c>
      <c r="AE28" s="168">
        <v>80</v>
      </c>
      <c r="AF28" s="66"/>
      <c r="AG28" s="66"/>
      <c r="AH28" s="66"/>
      <c r="AI28" s="66"/>
      <c r="AJ28" s="66"/>
      <c r="AK28" s="66"/>
      <c r="AL28" s="66"/>
      <c r="AM28" s="66"/>
    </row>
    <row r="29" spans="2:43" ht="21.5" customHeight="1">
      <c r="B29" s="171" t="s">
        <v>237</v>
      </c>
      <c r="C29" s="172"/>
      <c r="D29" s="173"/>
      <c r="E29" s="173"/>
      <c r="F29" s="170"/>
      <c r="G29" s="171" t="s">
        <v>237</v>
      </c>
      <c r="H29" s="172"/>
      <c r="I29" s="173"/>
      <c r="J29" s="173"/>
      <c r="K29" s="170"/>
      <c r="L29" s="171" t="s">
        <v>237</v>
      </c>
      <c r="M29" s="172"/>
      <c r="N29" s="173"/>
      <c r="O29" s="173"/>
      <c r="P29" s="170"/>
      <c r="Q29" s="171" t="s">
        <v>237</v>
      </c>
      <c r="R29" s="172"/>
      <c r="S29" s="173"/>
      <c r="T29" s="173"/>
      <c r="U29" s="170"/>
      <c r="V29" s="171" t="s">
        <v>237</v>
      </c>
      <c r="W29" s="172"/>
      <c r="X29" s="173"/>
      <c r="Y29" s="173"/>
      <c r="Z29" s="66"/>
      <c r="AA29" s="66"/>
      <c r="AB29" s="66"/>
      <c r="AC29" s="167">
        <v>46388</v>
      </c>
      <c r="AD29" s="168">
        <v>9</v>
      </c>
      <c r="AE29" s="168">
        <v>90</v>
      </c>
      <c r="AF29" s="66"/>
      <c r="AG29" s="66"/>
      <c r="AH29" s="66"/>
      <c r="AI29" s="66"/>
      <c r="AJ29" s="66"/>
      <c r="AK29" s="66"/>
      <c r="AL29" s="66"/>
      <c r="AM29" s="66"/>
    </row>
    <row r="30" spans="2:43" ht="21.5" customHeight="1">
      <c r="B30" s="171" t="s">
        <v>238</v>
      </c>
      <c r="C30" s="172"/>
      <c r="D30" s="173"/>
      <c r="E30" s="173"/>
      <c r="F30" s="170"/>
      <c r="G30" s="171" t="s">
        <v>238</v>
      </c>
      <c r="H30" s="172"/>
      <c r="I30" s="173"/>
      <c r="J30" s="173"/>
      <c r="K30" s="170"/>
      <c r="L30" s="171" t="s">
        <v>238</v>
      </c>
      <c r="M30" s="172"/>
      <c r="N30" s="173"/>
      <c r="O30" s="173"/>
      <c r="P30" s="170"/>
      <c r="Q30" s="171" t="s">
        <v>238</v>
      </c>
      <c r="R30" s="172"/>
      <c r="S30" s="173"/>
      <c r="T30" s="173"/>
      <c r="U30" s="170"/>
      <c r="V30" s="171" t="s">
        <v>238</v>
      </c>
      <c r="W30" s="172"/>
      <c r="X30" s="173"/>
      <c r="Y30" s="173"/>
      <c r="Z30" s="66"/>
      <c r="AA30" s="66"/>
      <c r="AB30" s="66"/>
      <c r="AC30" s="167">
        <v>46419</v>
      </c>
      <c r="AD30" s="168">
        <v>10</v>
      </c>
      <c r="AE30" s="168">
        <v>100</v>
      </c>
      <c r="AF30" s="66"/>
      <c r="AG30" s="66"/>
      <c r="AH30" s="66"/>
      <c r="AI30" s="66"/>
      <c r="AJ30" s="66"/>
      <c r="AK30" s="66"/>
      <c r="AL30" s="66"/>
      <c r="AM30" s="66"/>
    </row>
    <row r="36" spans="2:30" ht="35.5" customHeight="1">
      <c r="B36" s="588" t="s">
        <v>269</v>
      </c>
      <c r="C36" s="589"/>
      <c r="D36" s="590"/>
      <c r="G36" s="588" t="s">
        <v>270</v>
      </c>
      <c r="H36" s="589"/>
      <c r="I36" s="590"/>
    </row>
    <row r="37" spans="2:30" ht="21.5" customHeight="1">
      <c r="B37" s="62" t="s">
        <v>44</v>
      </c>
      <c r="C37" s="62" t="s">
        <v>47</v>
      </c>
      <c r="D37" s="62" t="s">
        <v>203</v>
      </c>
      <c r="G37" s="62" t="s">
        <v>44</v>
      </c>
      <c r="H37" s="62" t="s">
        <v>47</v>
      </c>
      <c r="I37" s="62" t="s">
        <v>203</v>
      </c>
    </row>
    <row r="38" spans="2:30" ht="21.5" customHeight="1">
      <c r="B38" s="46" t="s">
        <v>49</v>
      </c>
      <c r="C38" s="95"/>
      <c r="D38" s="110"/>
      <c r="G38" s="46" t="s">
        <v>49</v>
      </c>
      <c r="H38" s="95"/>
      <c r="I38" s="110"/>
      <c r="AC38" s="167">
        <v>46143</v>
      </c>
      <c r="AD38" s="168">
        <v>1</v>
      </c>
    </row>
    <row r="39" spans="2:30" ht="21.5" customHeight="1">
      <c r="B39" s="46" t="s">
        <v>50</v>
      </c>
      <c r="C39" s="95"/>
      <c r="D39" s="110"/>
      <c r="G39" s="46" t="s">
        <v>50</v>
      </c>
      <c r="H39" s="95"/>
      <c r="I39" s="110"/>
      <c r="AC39" s="167">
        <v>46174</v>
      </c>
      <c r="AD39" s="168">
        <v>2</v>
      </c>
    </row>
    <row r="40" spans="2:30" ht="21.5" customHeight="1">
      <c r="B40" s="46" t="s">
        <v>51</v>
      </c>
      <c r="C40" s="95"/>
      <c r="D40" s="110"/>
      <c r="G40" s="46" t="s">
        <v>51</v>
      </c>
      <c r="H40" s="95"/>
      <c r="I40" s="110"/>
      <c r="AC40" s="167">
        <v>46204</v>
      </c>
      <c r="AD40" s="168">
        <v>3</v>
      </c>
    </row>
    <row r="41" spans="2:30" ht="21.5" customHeight="1">
      <c r="B41" s="46" t="s">
        <v>52</v>
      </c>
      <c r="C41" s="95"/>
      <c r="D41" s="110"/>
      <c r="G41" s="46" t="s">
        <v>52</v>
      </c>
      <c r="H41" s="95"/>
      <c r="I41" s="110"/>
      <c r="AC41" s="167">
        <v>46235</v>
      </c>
      <c r="AD41" s="168">
        <v>4</v>
      </c>
    </row>
    <row r="42" spans="2:30" ht="21.5" customHeight="1">
      <c r="B42" s="46" t="s">
        <v>53</v>
      </c>
      <c r="C42" s="95"/>
      <c r="D42" s="110"/>
      <c r="G42" s="46" t="s">
        <v>53</v>
      </c>
      <c r="H42" s="95"/>
      <c r="I42" s="110"/>
      <c r="AC42" s="167">
        <v>46266</v>
      </c>
      <c r="AD42" s="168">
        <v>5</v>
      </c>
    </row>
    <row r="43" spans="2:30" ht="21.5" customHeight="1">
      <c r="B43" s="46" t="s">
        <v>234</v>
      </c>
      <c r="C43" s="95"/>
      <c r="D43" s="110"/>
      <c r="G43" s="46" t="s">
        <v>234</v>
      </c>
      <c r="H43" s="95"/>
      <c r="I43" s="110"/>
      <c r="AC43" s="167">
        <v>46296</v>
      </c>
      <c r="AD43" s="168">
        <v>6</v>
      </c>
    </row>
    <row r="44" spans="2:30" ht="21.5" customHeight="1">
      <c r="B44" s="46" t="s">
        <v>235</v>
      </c>
      <c r="C44" s="95"/>
      <c r="D44" s="110"/>
      <c r="G44" s="46" t="s">
        <v>235</v>
      </c>
      <c r="H44" s="95"/>
      <c r="I44" s="110"/>
      <c r="AC44" s="167">
        <v>46327</v>
      </c>
      <c r="AD44" s="168">
        <v>7</v>
      </c>
    </row>
    <row r="45" spans="2:30" ht="21.5" customHeight="1">
      <c r="B45" s="46" t="s">
        <v>236</v>
      </c>
      <c r="C45" s="95"/>
      <c r="D45" s="110"/>
      <c r="G45" s="46" t="s">
        <v>236</v>
      </c>
      <c r="H45" s="95"/>
      <c r="I45" s="110"/>
      <c r="AC45" s="167">
        <v>46357</v>
      </c>
      <c r="AD45" s="168">
        <v>8</v>
      </c>
    </row>
    <row r="46" spans="2:30" ht="21.5" customHeight="1">
      <c r="B46" s="46" t="s">
        <v>237</v>
      </c>
      <c r="C46" s="95"/>
      <c r="D46" s="110"/>
      <c r="G46" s="46" t="s">
        <v>237</v>
      </c>
      <c r="H46" s="95"/>
      <c r="I46" s="110"/>
      <c r="AC46" s="167">
        <v>46388</v>
      </c>
      <c r="AD46" s="168">
        <v>9</v>
      </c>
    </row>
    <row r="47" spans="2:30" ht="21.5" customHeight="1">
      <c r="B47" s="46" t="s">
        <v>238</v>
      </c>
      <c r="C47" s="95"/>
      <c r="D47" s="110"/>
      <c r="G47" s="46" t="s">
        <v>238</v>
      </c>
      <c r="H47" s="95"/>
      <c r="I47" s="110"/>
      <c r="AC47" s="167">
        <v>46419</v>
      </c>
      <c r="AD47" s="168">
        <v>10</v>
      </c>
    </row>
  </sheetData>
  <mergeCells count="10">
    <mergeCell ref="AO19:AQ19"/>
    <mergeCell ref="G19:J19"/>
    <mergeCell ref="L19:O19"/>
    <mergeCell ref="Q19:T19"/>
    <mergeCell ref="V19:Y19"/>
    <mergeCell ref="B1:Z1"/>
    <mergeCell ref="B36:D36"/>
    <mergeCell ref="G36:I36"/>
    <mergeCell ref="B10:E10"/>
    <mergeCell ref="B19:E19"/>
  </mergeCells>
  <phoneticPr fontId="8"/>
  <dataValidations count="2">
    <dataValidation type="date" operator="greaterThanOrEqual" allowBlank="1" showInputMessage="1" showErrorMessage="1" prompt="yyyy/mm/dd_x000a_の形式で入力してください。" sqref="C12:D16 I12:I16 AP21:AP25 AC21:AC30 C21:C30 AC38:AC47 R21:R30 H21:H30 W21:W30 C38:C47 M21:M30 H38:H47" xr:uid="{9ED56BA1-F8B5-4C4A-A72B-916A98DEC2F9}">
      <formula1>44652</formula1>
    </dataValidation>
    <dataValidation type="whole" operator="greaterThanOrEqual" allowBlank="1" showInputMessage="1" showErrorMessage="1" prompt="半角数字で入力してください" sqref="AD21:AE30 I21:J30 D21:E30 AD38:AD47 S21:T30 X21:Y30 D38:D47 N21:O30 I38:I47" xr:uid="{EB9988A8-81C6-49AA-A264-6315FF61065A}">
      <formula1>0</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A2943-8295-4FDA-9477-F3913C1DDF43}">
  <dimension ref="A1:H100"/>
  <sheetViews>
    <sheetView zoomScale="130" zoomScaleNormal="130" workbookViewId="0">
      <selection activeCell="J27" sqref="J27"/>
    </sheetView>
  </sheetViews>
  <sheetFormatPr defaultColWidth="8.81640625" defaultRowHeight="14.5"/>
  <cols>
    <col min="1" max="1" width="35" customWidth="1"/>
    <col min="2" max="2" width="40.36328125" customWidth="1"/>
    <col min="4" max="4" width="37.1796875" customWidth="1"/>
    <col min="5" max="5" width="23" customWidth="1"/>
    <col min="6" max="6" width="22" customWidth="1"/>
    <col min="7" max="7" width="17.6328125" customWidth="1"/>
    <col min="8" max="8" width="10.453125" bestFit="1" customWidth="1"/>
  </cols>
  <sheetData>
    <row r="1" spans="1:8" ht="15.75" customHeight="1" thickBot="1">
      <c r="B1" s="600" t="s">
        <v>96</v>
      </c>
      <c r="C1" s="601"/>
      <c r="D1" s="601"/>
      <c r="E1" s="601"/>
      <c r="F1" s="602" t="s">
        <v>174</v>
      </c>
      <c r="G1" s="602"/>
      <c r="H1" s="86"/>
    </row>
    <row r="2" spans="1:8" ht="52.5" customHeight="1" thickBot="1">
      <c r="A2" s="599" t="s">
        <v>170</v>
      </c>
      <c r="B2" s="71" t="s">
        <v>96</v>
      </c>
      <c r="C2" s="71" t="s">
        <v>107</v>
      </c>
      <c r="D2" s="71" t="s">
        <v>108</v>
      </c>
      <c r="E2" s="71" t="s">
        <v>109</v>
      </c>
      <c r="F2" s="85" t="s">
        <v>174</v>
      </c>
      <c r="G2" s="85" t="s">
        <v>176</v>
      </c>
    </row>
    <row r="3" spans="1:8">
      <c r="A3" s="599"/>
      <c r="B3" s="88" t="s">
        <v>171</v>
      </c>
      <c r="C3" s="88" t="s">
        <v>172</v>
      </c>
      <c r="D3" s="88" t="s">
        <v>130</v>
      </c>
      <c r="E3" s="88" t="s">
        <v>173</v>
      </c>
      <c r="F3" s="88" t="s">
        <v>175</v>
      </c>
      <c r="G3" s="89" t="s">
        <v>177</v>
      </c>
    </row>
    <row r="4" spans="1:8">
      <c r="A4" s="603"/>
      <c r="B4" s="90">
        <f>'【入力シート】申込書 '!C25</f>
        <v>0</v>
      </c>
      <c r="C4" s="91">
        <f>'【入力シート】申込書 '!E26</f>
        <v>0</v>
      </c>
      <c r="D4" s="90">
        <f>'【入力シート】申込書 '!I26</f>
        <v>0</v>
      </c>
      <c r="E4" s="92">
        <f>'【入力シート】申込書 '!M25</f>
        <v>0</v>
      </c>
      <c r="F4" s="90">
        <f>'【入力シート】申込書 '!C23</f>
        <v>0</v>
      </c>
      <c r="G4" s="93">
        <f>IF(F4=0,0,IF(F4='【入力シート】申込書 '!Q46,"手入力上書き更新",IF(MONTH('【入力シート】申込書 '!N3) &gt;= 4, DATE(YEAR('【入力シート】申込書 '!N3) + 1, 3, 31), DATE(YEAR('【入力シート】申込書 '!N3), 3, 31))))</f>
        <v>0</v>
      </c>
    </row>
    <row r="5" spans="1:8" ht="15" thickBot="1"/>
    <row r="6" spans="1:8" ht="25.5" thickBot="1">
      <c r="A6" s="599" t="s">
        <v>178</v>
      </c>
      <c r="B6" s="71" t="s">
        <v>96</v>
      </c>
      <c r="C6" s="71" t="s">
        <v>107</v>
      </c>
      <c r="D6" s="71" t="s">
        <v>108</v>
      </c>
      <c r="E6" s="71" t="s">
        <v>109</v>
      </c>
      <c r="F6" s="85" t="s">
        <v>174</v>
      </c>
      <c r="G6" s="85" t="s">
        <v>176</v>
      </c>
    </row>
    <row r="7" spans="1:8">
      <c r="A7" s="599"/>
      <c r="B7" s="88" t="s">
        <v>179</v>
      </c>
      <c r="C7" s="88" t="s">
        <v>180</v>
      </c>
      <c r="D7" s="88"/>
      <c r="E7" s="88" t="s">
        <v>181</v>
      </c>
      <c r="F7" s="88" t="s">
        <v>175</v>
      </c>
      <c r="G7" s="89" t="s">
        <v>177</v>
      </c>
    </row>
    <row r="8" spans="1:8">
      <c r="A8" s="599"/>
      <c r="B8" s="90">
        <f>IF('【入力シート】申込書 '!C37="",0,'【入力シート】申込書 '!C37)</f>
        <v>0</v>
      </c>
      <c r="C8" s="90">
        <f>IF('【入力シート】申込書 '!E38="",0,'【入力シート】申込書 '!E38)</f>
        <v>0</v>
      </c>
      <c r="D8" s="163"/>
      <c r="E8" s="92">
        <f>'【入力シート】申込書 '!M37</f>
        <v>0</v>
      </c>
      <c r="F8" s="90">
        <f>F4</f>
        <v>0</v>
      </c>
      <c r="G8" s="93">
        <f>G4</f>
        <v>0</v>
      </c>
    </row>
    <row r="9" spans="1:8" ht="15" thickBot="1"/>
    <row r="10" spans="1:8" ht="15" thickBot="1">
      <c r="A10" s="598" t="s">
        <v>299</v>
      </c>
      <c r="B10" s="71" t="s">
        <v>96</v>
      </c>
      <c r="C10" s="84" t="s">
        <v>186</v>
      </c>
      <c r="D10" s="84" t="s">
        <v>184</v>
      </c>
      <c r="E10" s="96" t="s">
        <v>185</v>
      </c>
      <c r="F10" s="96" t="s">
        <v>194</v>
      </c>
      <c r="G10" s="96" t="s">
        <v>196</v>
      </c>
      <c r="H10" s="112"/>
    </row>
    <row r="11" spans="1:8">
      <c r="A11" s="599"/>
      <c r="B11" s="88" t="s">
        <v>183</v>
      </c>
      <c r="C11" s="88" t="s">
        <v>180</v>
      </c>
      <c r="D11" s="88" t="s">
        <v>187</v>
      </c>
      <c r="E11" s="97" t="s">
        <v>188</v>
      </c>
      <c r="F11" s="97" t="s">
        <v>192</v>
      </c>
      <c r="G11" s="97" t="s">
        <v>197</v>
      </c>
      <c r="H11" s="111"/>
    </row>
    <row r="12" spans="1:8">
      <c r="A12" s="599"/>
      <c r="B12" s="90" t="str">
        <f>IF('【入力シート】申込書 '!$F$41&gt;=C12,'【入力シート】申込書 '!$B$41,"")</f>
        <v/>
      </c>
      <c r="C12" s="94">
        <v>1</v>
      </c>
      <c r="D12" s="93" t="str">
        <f>IF(B12="","",VLOOKUP(C12&amp;"回目",講座予定入力シート!B$38:E$47,2,FALSE))</f>
        <v/>
      </c>
      <c r="E12" s="90" t="str">
        <f>IF(B12="","",VLOOKUP(C12&amp;"回目",講座予定入力シート!B$38:E$47,3,FALSE))</f>
        <v/>
      </c>
      <c r="F12" s="91" t="str">
        <f>IF(B12="","",'【入力シート】申込書 '!$H$41)</f>
        <v/>
      </c>
      <c r="G12" s="166"/>
      <c r="H12" s="87"/>
    </row>
    <row r="13" spans="1:8">
      <c r="B13" s="90" t="str">
        <f>IF('【入力シート】申込書 '!$F$41&gt;=C13,'【入力シート】申込書 '!$B$41,"")</f>
        <v/>
      </c>
      <c r="C13" s="90">
        <v>2</v>
      </c>
      <c r="D13" s="93" t="str">
        <f>IF(B13="","",VLOOKUP(C13&amp;"回目",講座予定入力シート!B$38:E$47,2,FALSE))</f>
        <v/>
      </c>
      <c r="E13" s="90" t="str">
        <f>IF(B13="","",VLOOKUP(C13&amp;"回目",講座予定入力シート!B$38:E$47,3,FALSE))</f>
        <v/>
      </c>
      <c r="F13" s="163"/>
      <c r="G13" s="163"/>
      <c r="H13" s="87"/>
    </row>
    <row r="14" spans="1:8">
      <c r="B14" s="90" t="str">
        <f>IF('【入力シート】申込書 '!$F$41&gt;=C14,'【入力シート】申込書 '!$B$41,"")</f>
        <v/>
      </c>
      <c r="C14" s="90">
        <v>3</v>
      </c>
      <c r="D14" s="93" t="str">
        <f>IF(B14="","",VLOOKUP(C14&amp;"回目",講座予定入力シート!B$38:E$47,2,FALSE))</f>
        <v/>
      </c>
      <c r="E14" s="90" t="str">
        <f>IF(B14="","",VLOOKUP(C14&amp;"回目",講座予定入力シート!B$38:E$47,3,FALSE))</f>
        <v/>
      </c>
      <c r="F14" s="163"/>
      <c r="G14" s="163"/>
      <c r="H14" s="87"/>
    </row>
    <row r="15" spans="1:8">
      <c r="B15" s="90" t="str">
        <f>IF('【入力シート】申込書 '!$F$41&gt;=C15,'【入力シート】申込書 '!$B$41,"")</f>
        <v/>
      </c>
      <c r="C15" s="90">
        <v>4</v>
      </c>
      <c r="D15" s="93" t="str">
        <f>IF(B15="","",VLOOKUP(C15&amp;"回目",講座予定入力シート!B$38:E$47,2,FALSE))</f>
        <v/>
      </c>
      <c r="E15" s="90" t="str">
        <f>IF(B15="","",VLOOKUP(C15&amp;"回目",講座予定入力シート!B$38:E$47,3,FALSE))</f>
        <v/>
      </c>
      <c r="F15" s="163"/>
      <c r="G15" s="163"/>
      <c r="H15" s="87"/>
    </row>
    <row r="16" spans="1:8">
      <c r="B16" s="90" t="str">
        <f>IF('【入力シート】申込書 '!$F$41&gt;=C16,'【入力シート】申込書 '!$B$41,"")</f>
        <v/>
      </c>
      <c r="C16" s="90">
        <v>5</v>
      </c>
      <c r="D16" s="93" t="str">
        <f>IF(B16="","",VLOOKUP(C16&amp;"回目",講座予定入力シート!B$38:E$47,2,FALSE))</f>
        <v/>
      </c>
      <c r="E16" s="90" t="str">
        <f>IF(B16="","",VLOOKUP(C16&amp;"回目",講座予定入力シート!B$38:E$47,3,FALSE))</f>
        <v/>
      </c>
      <c r="F16" s="163"/>
      <c r="G16" s="163"/>
      <c r="H16" s="87"/>
    </row>
    <row r="17" spans="1:8">
      <c r="B17" s="90" t="str">
        <f>IF('【入力シート】申込書 '!$F$41&gt;=C17,'【入力シート】申込書 '!$B$41,"")</f>
        <v/>
      </c>
      <c r="C17" s="165">
        <v>6</v>
      </c>
      <c r="D17" s="93" t="str">
        <f>IF(B17="","",VLOOKUP(C17&amp;"回目",講座予定入力シート!B$38:E$47,2,FALSE))</f>
        <v/>
      </c>
      <c r="E17" s="90" t="str">
        <f>IF(B17="","",VLOOKUP(C17&amp;"回目",講座予定入力シート!B$38:E$47,3,FALSE))</f>
        <v/>
      </c>
      <c r="F17" s="163"/>
      <c r="G17" s="163"/>
      <c r="H17" s="87"/>
    </row>
    <row r="18" spans="1:8">
      <c r="B18" s="90" t="str">
        <f>IF('【入力シート】申込書 '!$F$41&gt;=C18,'【入力シート】申込書 '!$B$41,"")</f>
        <v/>
      </c>
      <c r="C18" s="165">
        <v>7</v>
      </c>
      <c r="D18" s="93" t="str">
        <f>IF(B18="","",VLOOKUP(C18&amp;"回目",講座予定入力シート!B$38:E$47,2,FALSE))</f>
        <v/>
      </c>
      <c r="E18" s="90" t="str">
        <f>IF(B18="","",VLOOKUP(C18&amp;"回目",講座予定入力シート!B$38:E$47,3,FALSE))</f>
        <v/>
      </c>
      <c r="F18" s="163"/>
      <c r="G18" s="163"/>
      <c r="H18" s="87"/>
    </row>
    <row r="19" spans="1:8">
      <c r="B19" s="90" t="str">
        <f>IF('【入力シート】申込書 '!$F$41&gt;=C19,'【入力シート】申込書 '!$B$41,"")</f>
        <v/>
      </c>
      <c r="C19" s="165">
        <v>8</v>
      </c>
      <c r="D19" s="93" t="str">
        <f>IF(B19="","",VLOOKUP(C19&amp;"回目",講座予定入力シート!B$38:E$47,2,FALSE))</f>
        <v/>
      </c>
      <c r="E19" s="90" t="str">
        <f>IF(B19="","",VLOOKUP(C19&amp;"回目",講座予定入力シート!B$38:E$47,3,FALSE))</f>
        <v/>
      </c>
      <c r="F19" s="163"/>
      <c r="G19" s="163"/>
      <c r="H19" s="87"/>
    </row>
    <row r="20" spans="1:8">
      <c r="B20" s="90" t="str">
        <f>IF('【入力シート】申込書 '!$F$41&gt;=C20,'【入力シート】申込書 '!$B$41,"")</f>
        <v/>
      </c>
      <c r="C20" s="165">
        <v>9</v>
      </c>
      <c r="D20" s="93" t="str">
        <f>IF(B20="","",VLOOKUP(C20&amp;"回目",講座予定入力シート!B$38:E$47,2,FALSE))</f>
        <v/>
      </c>
      <c r="E20" s="90" t="str">
        <f>IF(B20="","",VLOOKUP(C20&amp;"回目",講座予定入力シート!B$38:E$47,3,FALSE))</f>
        <v/>
      </c>
      <c r="F20" s="163"/>
      <c r="G20" s="163"/>
      <c r="H20" s="87"/>
    </row>
    <row r="21" spans="1:8">
      <c r="B21" s="90" t="str">
        <f>IF('【入力シート】申込書 '!$F$41&gt;=C21,'【入力シート】申込書 '!$B$41,"")</f>
        <v/>
      </c>
      <c r="C21" s="165">
        <v>10</v>
      </c>
      <c r="D21" s="93" t="str">
        <f>IF(B21="","",VLOOKUP(C21&amp;"回目",講座予定入力シート!B$38:E$47,2,FALSE))</f>
        <v/>
      </c>
      <c r="E21" s="90" t="str">
        <f>IF(B21="","",VLOOKUP(C21&amp;"回目",講座予定入力シート!B$38:E$47,3,FALSE))</f>
        <v/>
      </c>
      <c r="F21" s="163"/>
      <c r="G21" s="163"/>
      <c r="H21" s="87"/>
    </row>
    <row r="22" spans="1:8" ht="15" thickBot="1">
      <c r="B22" s="87"/>
      <c r="C22" s="87"/>
      <c r="D22" s="98"/>
      <c r="E22" s="87"/>
      <c r="F22" s="87"/>
      <c r="G22" s="87"/>
      <c r="H22" s="87"/>
    </row>
    <row r="23" spans="1:8" ht="15" thickBot="1">
      <c r="A23" s="598" t="s">
        <v>301</v>
      </c>
      <c r="B23" s="71" t="s">
        <v>96</v>
      </c>
      <c r="C23" s="84" t="s">
        <v>186</v>
      </c>
      <c r="D23" s="84" t="s">
        <v>184</v>
      </c>
      <c r="E23" s="96" t="s">
        <v>185</v>
      </c>
      <c r="F23" s="96" t="s">
        <v>194</v>
      </c>
      <c r="G23" s="96" t="s">
        <v>196</v>
      </c>
      <c r="H23" s="112"/>
    </row>
    <row r="24" spans="1:8">
      <c r="A24" s="599"/>
      <c r="B24" s="88" t="s">
        <v>183</v>
      </c>
      <c r="C24" s="88" t="s">
        <v>180</v>
      </c>
      <c r="D24" s="88" t="s">
        <v>187</v>
      </c>
      <c r="E24" s="97" t="s">
        <v>188</v>
      </c>
      <c r="F24" s="97" t="s">
        <v>192</v>
      </c>
      <c r="G24" s="97" t="s">
        <v>197</v>
      </c>
      <c r="H24" s="111"/>
    </row>
    <row r="25" spans="1:8">
      <c r="A25" s="599"/>
      <c r="B25" s="90" t="str">
        <f>IF('【入力シート】申込書 '!$F$42&gt;=C25,'【入力シート】申込書 '!$B$42,"")</f>
        <v/>
      </c>
      <c r="C25" s="94">
        <v>1</v>
      </c>
      <c r="D25" s="93" t="str">
        <f>IF(B25="","",VLOOKUP(C25&amp;"回目",講座予定入力シート!G$38:I$47,2,FALSE))</f>
        <v/>
      </c>
      <c r="E25" s="90" t="str">
        <f>IF(B25="","",VLOOKUP(C25&amp;"回目",講座予定入力シート!G$38:I$47,3,FALSE))</f>
        <v/>
      </c>
      <c r="F25" s="91" t="str">
        <f>IF(B25="","",'【入力シート】申込書 '!$H$42)</f>
        <v/>
      </c>
      <c r="G25" s="166"/>
      <c r="H25" s="87"/>
    </row>
    <row r="26" spans="1:8">
      <c r="B26" s="90" t="str">
        <f>IF('【入力シート】申込書 '!$F$42&gt;=C26,'【入力シート】申込書 '!$B$42,"")</f>
        <v/>
      </c>
      <c r="C26" s="90">
        <v>2</v>
      </c>
      <c r="D26" s="93" t="str">
        <f>IF(B26="","",VLOOKUP(C26&amp;"回目",講座予定入力シート!G$38:I$47,2,FALSE))</f>
        <v/>
      </c>
      <c r="E26" s="90" t="str">
        <f>IF(B26="","",VLOOKUP(C26&amp;"回目",講座予定入力シート!G$38:I$47,3,FALSE))</f>
        <v/>
      </c>
      <c r="F26" s="163"/>
      <c r="G26" s="163"/>
      <c r="H26" s="87"/>
    </row>
    <row r="27" spans="1:8">
      <c r="B27" s="90" t="str">
        <f>IF('【入力シート】申込書 '!$F$42&gt;=C27,'【入力シート】申込書 '!$B$42,"")</f>
        <v/>
      </c>
      <c r="C27" s="90">
        <v>3</v>
      </c>
      <c r="D27" s="93" t="str">
        <f>IF(B27="","",VLOOKUP(C27&amp;"回目",講座予定入力シート!G$38:I$47,2,FALSE))</f>
        <v/>
      </c>
      <c r="E27" s="90" t="str">
        <f>IF(B27="","",VLOOKUP(C27&amp;"回目",講座予定入力シート!G$38:I$47,3,FALSE))</f>
        <v/>
      </c>
      <c r="F27" s="163"/>
      <c r="G27" s="163"/>
      <c r="H27" s="87"/>
    </row>
    <row r="28" spans="1:8">
      <c r="B28" s="90" t="str">
        <f>IF('【入力シート】申込書 '!$F$42&gt;=C28,'【入力シート】申込書 '!$B$42,"")</f>
        <v/>
      </c>
      <c r="C28" s="90">
        <v>4</v>
      </c>
      <c r="D28" s="93" t="str">
        <f>IF(B28="","",VLOOKUP(C28&amp;"回目",講座予定入力シート!G$38:I$47,2,FALSE))</f>
        <v/>
      </c>
      <c r="E28" s="90" t="str">
        <f>IF(B28="","",VLOOKUP(C28&amp;"回目",講座予定入力シート!G$38:I$47,3,FALSE))</f>
        <v/>
      </c>
      <c r="F28" s="163"/>
      <c r="G28" s="163"/>
      <c r="H28" s="87"/>
    </row>
    <row r="29" spans="1:8">
      <c r="B29" s="90" t="str">
        <f>IF('【入力シート】申込書 '!$F$42&gt;=C29,'【入力シート】申込書 '!$B$42,"")</f>
        <v/>
      </c>
      <c r="C29" s="90">
        <v>5</v>
      </c>
      <c r="D29" s="93" t="str">
        <f>IF(B29="","",VLOOKUP(C29&amp;"回目",講座予定入力シート!G$38:I$47,2,FALSE))</f>
        <v/>
      </c>
      <c r="E29" s="90" t="str">
        <f>IF(B29="","",VLOOKUP(C29&amp;"回目",講座予定入力シート!G$38:I$47,3,FALSE))</f>
        <v/>
      </c>
      <c r="F29" s="163"/>
      <c r="G29" s="163"/>
      <c r="H29" s="87"/>
    </row>
    <row r="30" spans="1:8">
      <c r="B30" s="90" t="str">
        <f>IF('【入力シート】申込書 '!$F$42&gt;=C30,'【入力シート】申込書 '!$B$42,"")</f>
        <v/>
      </c>
      <c r="C30" s="165">
        <v>6</v>
      </c>
      <c r="D30" s="93" t="str">
        <f>IF(B30="","",VLOOKUP(C30&amp;"回目",講座予定入力シート!G$38:I$47,2,FALSE))</f>
        <v/>
      </c>
      <c r="E30" s="90" t="str">
        <f>IF(B30="","",VLOOKUP(C30&amp;"回目",講座予定入力シート!G$38:I$47,3,FALSE))</f>
        <v/>
      </c>
      <c r="F30" s="163"/>
      <c r="G30" s="163"/>
      <c r="H30" s="87"/>
    </row>
    <row r="31" spans="1:8">
      <c r="B31" s="90" t="str">
        <f>IF('【入力シート】申込書 '!$F$42&gt;=C31,'【入力シート】申込書 '!$B$42,"")</f>
        <v/>
      </c>
      <c r="C31" s="165">
        <v>7</v>
      </c>
      <c r="D31" s="93" t="str">
        <f>IF(B31="","",VLOOKUP(C31&amp;"回目",講座予定入力シート!G$38:I$47,2,FALSE))</f>
        <v/>
      </c>
      <c r="E31" s="90" t="str">
        <f>IF(B31="","",VLOOKUP(C31&amp;"回目",講座予定入力シート!G$38:I$47,3,FALSE))</f>
        <v/>
      </c>
      <c r="F31" s="163"/>
      <c r="G31" s="163"/>
      <c r="H31" s="87"/>
    </row>
    <row r="32" spans="1:8">
      <c r="B32" s="90" t="str">
        <f>IF('【入力シート】申込書 '!$F$42&gt;=C32,'【入力シート】申込書 '!$B$42,"")</f>
        <v/>
      </c>
      <c r="C32" s="165">
        <v>8</v>
      </c>
      <c r="D32" s="93" t="str">
        <f>IF(B32="","",VLOOKUP(C32&amp;"回目",講座予定入力シート!G$38:I$47,2,FALSE))</f>
        <v/>
      </c>
      <c r="E32" s="90" t="str">
        <f>IF(B32="","",VLOOKUP(C32&amp;"回目",講座予定入力シート!G$38:I$47,3,FALSE))</f>
        <v/>
      </c>
      <c r="F32" s="163"/>
      <c r="G32" s="163"/>
      <c r="H32" s="87"/>
    </row>
    <row r="33" spans="1:8">
      <c r="B33" s="90" t="str">
        <f>IF('【入力シート】申込書 '!$F$42&gt;=C33,'【入力シート】申込書 '!$B$42,"")</f>
        <v/>
      </c>
      <c r="C33" s="165">
        <v>9</v>
      </c>
      <c r="D33" s="93" t="str">
        <f>IF(B33="","",VLOOKUP(C33&amp;"回目",講座予定入力シート!G$38:I$47,2,FALSE))</f>
        <v/>
      </c>
      <c r="E33" s="90" t="str">
        <f>IF(B33="","",VLOOKUP(C33&amp;"回目",講座予定入力シート!G$38:I$47,3,FALSE))</f>
        <v/>
      </c>
      <c r="F33" s="163"/>
      <c r="G33" s="163"/>
      <c r="H33" s="87"/>
    </row>
    <row r="34" spans="1:8">
      <c r="B34" s="90" t="str">
        <f>IF('【入力シート】申込書 '!$F$42&gt;=C34,'【入力シート】申込書 '!$B$42,"")</f>
        <v/>
      </c>
      <c r="C34" s="165">
        <v>10</v>
      </c>
      <c r="D34" s="93" t="str">
        <f>IF(B34="","",VLOOKUP(C34&amp;"回目",講座予定入力シート!G$38:I$47,2,FALSE))</f>
        <v/>
      </c>
      <c r="E34" s="90" t="str">
        <f>IF(B34="","",VLOOKUP(C34&amp;"回目",講座予定入力シート!G$38:I$47,3,FALSE))</f>
        <v/>
      </c>
      <c r="F34" s="163"/>
      <c r="G34" s="163"/>
      <c r="H34" s="87"/>
    </row>
    <row r="35" spans="1:8">
      <c r="B35" s="87"/>
      <c r="C35" s="87"/>
      <c r="D35" s="98"/>
      <c r="E35" s="87"/>
      <c r="F35" s="87"/>
      <c r="G35" s="87"/>
      <c r="H35" s="87"/>
    </row>
    <row r="36" spans="1:8" ht="15" thickBot="1">
      <c r="E36" s="83" t="s">
        <v>207</v>
      </c>
      <c r="H36" s="108" t="s">
        <v>208</v>
      </c>
    </row>
    <row r="37" spans="1:8" ht="15" thickBot="1">
      <c r="A37" s="598" t="s">
        <v>292</v>
      </c>
      <c r="B37" s="71" t="s">
        <v>96</v>
      </c>
      <c r="C37" s="84" t="s">
        <v>186</v>
      </c>
      <c r="D37" s="84" t="s">
        <v>184</v>
      </c>
      <c r="E37" s="96" t="s">
        <v>185</v>
      </c>
      <c r="F37" s="96" t="s">
        <v>195</v>
      </c>
      <c r="G37" s="96" t="s">
        <v>196</v>
      </c>
      <c r="H37" s="96" t="s">
        <v>185</v>
      </c>
    </row>
    <row r="38" spans="1:8">
      <c r="A38" s="599"/>
      <c r="B38" s="88" t="s">
        <v>189</v>
      </c>
      <c r="C38" s="88" t="s">
        <v>180</v>
      </c>
      <c r="D38" s="89" t="s">
        <v>190</v>
      </c>
      <c r="E38" s="97" t="s">
        <v>191</v>
      </c>
      <c r="F38" s="97" t="s">
        <v>193</v>
      </c>
      <c r="G38" s="97" t="s">
        <v>198</v>
      </c>
      <c r="H38" s="97" t="s">
        <v>188</v>
      </c>
    </row>
    <row r="39" spans="1:8">
      <c r="A39" s="599"/>
      <c r="B39" s="90" t="str">
        <f>IF('【入力シート】申込書 '!$F$29&gt;=C39,'【入力シート】申込書 '!$B$29,"")</f>
        <v/>
      </c>
      <c r="C39" s="94">
        <v>1</v>
      </c>
      <c r="D39" s="93" t="str">
        <f>IF(B39="","",VLOOKUP(C39&amp;"回目",講座予定入力シート!B$21:E$30,2,FALSE))</f>
        <v/>
      </c>
      <c r="E39" s="90" t="str">
        <f>IF(B39="","",VLOOKUP(C39&amp;"回目",講座予定入力シート!B$21:E$30,3,FALSE))</f>
        <v/>
      </c>
      <c r="F39" s="91" t="str">
        <f>IF(B39="","",'【入力シート】申込書 '!$H$29)</f>
        <v/>
      </c>
      <c r="G39" s="166"/>
      <c r="H39" s="90" t="str">
        <f>IF(B39="","",VLOOKUP(C39&amp;"回目",講座予定入力シート!B$21:E$30,4,FALSE))</f>
        <v/>
      </c>
    </row>
    <row r="40" spans="1:8">
      <c r="B40" s="90" t="str">
        <f>IF('【入力シート】申込書 '!$F$29&gt;=C40,'【入力シート】申込書 '!$B$29,"")</f>
        <v/>
      </c>
      <c r="C40" s="90">
        <v>2</v>
      </c>
      <c r="D40" s="93" t="str">
        <f>IF(B40="","",VLOOKUP(C40&amp;"回目",講座予定入力シート!B$21:E$30,2,FALSE))</f>
        <v/>
      </c>
      <c r="E40" s="90" t="str">
        <f>IF(B40="","",VLOOKUP(C40&amp;"回目",講座予定入力シート!B$21:E$31,3,FALSE))</f>
        <v/>
      </c>
      <c r="F40" s="163"/>
      <c r="G40" s="163"/>
      <c r="H40" s="90" t="str">
        <f>IF(B40="","",VLOOKUP(C40&amp;"回目",講座予定入力シート!B$21:E$31,4,FALSE))</f>
        <v/>
      </c>
    </row>
    <row r="41" spans="1:8">
      <c r="B41" s="90" t="str">
        <f>IF('【入力シート】申込書 '!$F$29&gt;=C41,'【入力シート】申込書 '!$B$29,"")</f>
        <v/>
      </c>
      <c r="C41" s="90">
        <v>3</v>
      </c>
      <c r="D41" s="93" t="str">
        <f>IF(B41="","",VLOOKUP(C41&amp;"回目",講座予定入力シート!B$21:E$30,2,FALSE))</f>
        <v/>
      </c>
      <c r="E41" s="90" t="str">
        <f>IF(B41="","",VLOOKUP(C41&amp;"回目",講座予定入力シート!B$21:E$31,3,FALSE))</f>
        <v/>
      </c>
      <c r="F41" s="163"/>
      <c r="G41" s="163"/>
      <c r="H41" s="90" t="str">
        <f>IF(B41="","",VLOOKUP(C41&amp;"回目",講座予定入力シート!B$21:E$31,4,FALSE))</f>
        <v/>
      </c>
    </row>
    <row r="42" spans="1:8">
      <c r="B42" s="90" t="str">
        <f>IF('【入力シート】申込書 '!$F$29&gt;=C42,'【入力シート】申込書 '!$B$29,"")</f>
        <v/>
      </c>
      <c r="C42" s="90">
        <v>4</v>
      </c>
      <c r="D42" s="93" t="str">
        <f>IF(B42="","",VLOOKUP(C42&amp;"回目",講座予定入力シート!B$21:E$30,2,FALSE))</f>
        <v/>
      </c>
      <c r="E42" s="90" t="str">
        <f>IF(B42="","",VLOOKUP(C42&amp;"回目",講座予定入力シート!B$21:E$31,3,FALSE))</f>
        <v/>
      </c>
      <c r="F42" s="163"/>
      <c r="G42" s="163"/>
      <c r="H42" s="90" t="str">
        <f>IF(B42="","",VLOOKUP(C42&amp;"回目",講座予定入力シート!B$21:E$31,4,FALSE))</f>
        <v/>
      </c>
    </row>
    <row r="43" spans="1:8">
      <c r="B43" s="90" t="str">
        <f>IF('【入力シート】申込書 '!$F$29&gt;=C43,'【入力シート】申込書 '!$B$29,"")</f>
        <v/>
      </c>
      <c r="C43" s="90">
        <v>5</v>
      </c>
      <c r="D43" s="93" t="str">
        <f>IF(B43="","",VLOOKUP(C43&amp;"回目",講座予定入力シート!B$21:E$30,2,FALSE))</f>
        <v/>
      </c>
      <c r="E43" s="90" t="str">
        <f>IF(B43="","",VLOOKUP(C43&amp;"回目",講座予定入力シート!B$21:E$31,3,FALSE))</f>
        <v/>
      </c>
      <c r="F43" s="163"/>
      <c r="G43" s="163"/>
      <c r="H43" s="90" t="str">
        <f>IF(B43="","",VLOOKUP(C43&amp;"回目",講座予定入力シート!B$21:E$31,4,FALSE))</f>
        <v/>
      </c>
    </row>
    <row r="44" spans="1:8">
      <c r="B44" s="90" t="str">
        <f>IF('【入力シート】申込書 '!$F$29&gt;=C44,'【入力シート】申込書 '!$B$29,"")</f>
        <v/>
      </c>
      <c r="C44" s="165">
        <v>6</v>
      </c>
      <c r="D44" s="93" t="str">
        <f>IF(B44="","",VLOOKUP(C44&amp;"回目",講座予定入力シート!B$21:E$30,2,FALSE))</f>
        <v/>
      </c>
      <c r="E44" s="90" t="str">
        <f>IF(B44="","",VLOOKUP(C44&amp;"回目",講座予定入力シート!B$21:E$31,3,FALSE))</f>
        <v/>
      </c>
      <c r="F44" s="163"/>
      <c r="G44" s="163"/>
      <c r="H44" s="90" t="str">
        <f>IF(B44="","",VLOOKUP(C44&amp;"回目",講座予定入力シート!B$21:E$31,4,FALSE))</f>
        <v/>
      </c>
    </row>
    <row r="45" spans="1:8">
      <c r="B45" s="90" t="str">
        <f>IF('【入力シート】申込書 '!$F$29&gt;=C45,'【入力シート】申込書 '!$B$29,"")</f>
        <v/>
      </c>
      <c r="C45" s="165">
        <v>7</v>
      </c>
      <c r="D45" s="93" t="str">
        <f>IF(B45="","",VLOOKUP(C45&amp;"回目",講座予定入力シート!B$21:E$30,2,FALSE))</f>
        <v/>
      </c>
      <c r="E45" s="90" t="str">
        <f>IF(B45="","",VLOOKUP(C45&amp;"回目",講座予定入力シート!B$21:E$31,3,FALSE))</f>
        <v/>
      </c>
      <c r="F45" s="163"/>
      <c r="G45" s="163"/>
      <c r="H45" s="90" t="str">
        <f>IF(B45="","",VLOOKUP(C45&amp;"回目",講座予定入力シート!B$21:E$31,4,FALSE))</f>
        <v/>
      </c>
    </row>
    <row r="46" spans="1:8">
      <c r="B46" s="90" t="str">
        <f>IF('【入力シート】申込書 '!$F$29&gt;=C46,'【入力シート】申込書 '!$B$29,"")</f>
        <v/>
      </c>
      <c r="C46" s="165">
        <v>8</v>
      </c>
      <c r="D46" s="93" t="str">
        <f>IF(B46="","",VLOOKUP(C46&amp;"回目",講座予定入力シート!B$21:E$30,2,FALSE))</f>
        <v/>
      </c>
      <c r="E46" s="90" t="str">
        <f>IF(B46="","",VLOOKUP(C46&amp;"回目",講座予定入力シート!B$21:E$31,3,FALSE))</f>
        <v/>
      </c>
      <c r="F46" s="163"/>
      <c r="G46" s="163"/>
      <c r="H46" s="90" t="str">
        <f>IF(B46="","",VLOOKUP(C46&amp;"回目",講座予定入力シート!B$21:E$31,4,FALSE))</f>
        <v/>
      </c>
    </row>
    <row r="47" spans="1:8">
      <c r="B47" s="90" t="str">
        <f>IF('【入力シート】申込書 '!$F$29&gt;=C47,'【入力シート】申込書 '!$B$29,"")</f>
        <v/>
      </c>
      <c r="C47" s="165">
        <v>9</v>
      </c>
      <c r="D47" s="93" t="str">
        <f>IF(B47="","",VLOOKUP(C47&amp;"回目",講座予定入力シート!B$21:E$30,2,FALSE))</f>
        <v/>
      </c>
      <c r="E47" s="90" t="str">
        <f>IF(B47="","",VLOOKUP(C47&amp;"回目",講座予定入力シート!B$21:E$31,3,FALSE))</f>
        <v/>
      </c>
      <c r="F47" s="163"/>
      <c r="G47" s="163"/>
      <c r="H47" s="90" t="str">
        <f>IF(B47="","",VLOOKUP(C47&amp;"回目",講座予定入力シート!B$21:E$31,4,FALSE))</f>
        <v/>
      </c>
    </row>
    <row r="48" spans="1:8">
      <c r="B48" s="90" t="str">
        <f>IF('【入力シート】申込書 '!$F$29&gt;=C48,'【入力シート】申込書 '!$B$29,"")</f>
        <v/>
      </c>
      <c r="C48" s="165">
        <v>10</v>
      </c>
      <c r="D48" s="93" t="str">
        <f>IF(B48="","",VLOOKUP(C48&amp;"回目",講座予定入力シート!B$21:E$30,2,FALSE))</f>
        <v/>
      </c>
      <c r="E48" s="90" t="str">
        <f>IF(B48="","",VLOOKUP(C48&amp;"回目",講座予定入力シート!B$21:E$31,3,FALSE))</f>
        <v/>
      </c>
      <c r="F48" s="163"/>
      <c r="G48" s="163"/>
      <c r="H48" s="90" t="str">
        <f>IF(B48="","",VLOOKUP(C48&amp;"回目",講座予定入力シート!B$21:E$31,4,FALSE))</f>
        <v/>
      </c>
    </row>
    <row r="49" spans="1:8" ht="15" thickBot="1"/>
    <row r="50" spans="1:8" ht="15" thickBot="1">
      <c r="A50" s="598" t="s">
        <v>293</v>
      </c>
      <c r="B50" s="71" t="s">
        <v>96</v>
      </c>
      <c r="C50" s="84" t="s">
        <v>186</v>
      </c>
      <c r="D50" s="84" t="s">
        <v>184</v>
      </c>
      <c r="E50" s="96" t="s">
        <v>185</v>
      </c>
      <c r="F50" s="96" t="s">
        <v>195</v>
      </c>
      <c r="G50" s="96" t="s">
        <v>196</v>
      </c>
      <c r="H50" s="96" t="s">
        <v>185</v>
      </c>
    </row>
    <row r="51" spans="1:8">
      <c r="A51" s="599"/>
      <c r="B51" s="88" t="s">
        <v>189</v>
      </c>
      <c r="C51" s="88" t="s">
        <v>180</v>
      </c>
      <c r="D51" s="89" t="s">
        <v>190</v>
      </c>
      <c r="E51" s="97" t="s">
        <v>191</v>
      </c>
      <c r="F51" s="97" t="s">
        <v>193</v>
      </c>
      <c r="G51" s="97" t="s">
        <v>198</v>
      </c>
      <c r="H51" s="97" t="s">
        <v>188</v>
      </c>
    </row>
    <row r="52" spans="1:8">
      <c r="A52" s="599"/>
      <c r="B52" s="90" t="str">
        <f>IF('【入力シート】申込書 '!$F$30&gt;=C52,'【入力シート】申込書 '!$B$30,"")</f>
        <v/>
      </c>
      <c r="C52" s="94">
        <v>1</v>
      </c>
      <c r="D52" s="93" t="str">
        <f>IF(B52="","",VLOOKUP(C52&amp;"回目",講座予定入力シート!G$21:J$30,2,FALSE))</f>
        <v/>
      </c>
      <c r="E52" s="90" t="str">
        <f>IF(B52="","",VLOOKUP(C52&amp;"回目",講座予定入力シート!G$21:J$30,3,FALSE))</f>
        <v/>
      </c>
      <c r="F52" s="91" t="str">
        <f>IF(B52="","",'【入力シート】申込書 '!$H$30)</f>
        <v/>
      </c>
      <c r="G52" s="166"/>
      <c r="H52" s="90" t="str">
        <f>IF(B52="","",VLOOKUP(C52&amp;"回目",講座予定入力シート!G$21:J$30,4,FALSE))</f>
        <v/>
      </c>
    </row>
    <row r="53" spans="1:8">
      <c r="B53" s="90" t="str">
        <f>IF('【入力シート】申込書 '!$F$30&gt;=C53,'【入力シート】申込書 '!$B$30,"")</f>
        <v/>
      </c>
      <c r="C53" s="90">
        <v>2</v>
      </c>
      <c r="D53" s="93" t="str">
        <f>IF(B53="","",VLOOKUP(C53&amp;"回目",講座予定入力シート!G$21:J$30,2,FALSE))</f>
        <v/>
      </c>
      <c r="E53" s="90" t="str">
        <f>IF(B53="","",VLOOKUP(C53&amp;"回目",講座予定入力シート!G$21:J$30,3,FALSE))</f>
        <v/>
      </c>
      <c r="F53" s="163"/>
      <c r="G53" s="163"/>
      <c r="H53" s="90" t="str">
        <f>IF(B53="","",VLOOKUP(C53&amp;"回目",講座予定入力シート!G$21:J$30,4,FALSE))</f>
        <v/>
      </c>
    </row>
    <row r="54" spans="1:8">
      <c r="B54" s="90" t="str">
        <f>IF('【入力シート】申込書 '!$F$30&gt;=C54,'【入力シート】申込書 '!$B$30,"")</f>
        <v/>
      </c>
      <c r="C54" s="90">
        <v>3</v>
      </c>
      <c r="D54" s="93" t="str">
        <f>IF(B54="","",VLOOKUP(C54&amp;"回目",講座予定入力シート!G$21:J$30,2,FALSE))</f>
        <v/>
      </c>
      <c r="E54" s="90" t="str">
        <f>IF(B54="","",VLOOKUP(C54&amp;"回目",講座予定入力シート!G$21:J$30,3,FALSE))</f>
        <v/>
      </c>
      <c r="F54" s="163"/>
      <c r="G54" s="163"/>
      <c r="H54" s="90" t="str">
        <f>IF(B54="","",VLOOKUP(C54&amp;"回目",講座予定入力シート!G$21:J$30,4,FALSE))</f>
        <v/>
      </c>
    </row>
    <row r="55" spans="1:8">
      <c r="B55" s="90" t="str">
        <f>IF('【入力シート】申込書 '!$F$30&gt;=C55,'【入力シート】申込書 '!$B$30,"")</f>
        <v/>
      </c>
      <c r="C55" s="90">
        <v>4</v>
      </c>
      <c r="D55" s="93" t="str">
        <f>IF(B55="","",VLOOKUP(C55&amp;"回目",講座予定入力シート!G$21:J$30,2,FALSE))</f>
        <v/>
      </c>
      <c r="E55" s="90" t="str">
        <f>IF(B55="","",VLOOKUP(C55&amp;"回目",講座予定入力シート!G$21:J$30,3,FALSE))</f>
        <v/>
      </c>
      <c r="F55" s="163"/>
      <c r="G55" s="163"/>
      <c r="H55" s="90" t="str">
        <f>IF(B55="","",VLOOKUP(C55&amp;"回目",講座予定入力シート!G$21:J$30,4,FALSE))</f>
        <v/>
      </c>
    </row>
    <row r="56" spans="1:8">
      <c r="B56" s="90" t="str">
        <f>IF('【入力シート】申込書 '!$F$30&gt;=C56,'【入力シート】申込書 '!$B$30,"")</f>
        <v/>
      </c>
      <c r="C56" s="90">
        <v>5</v>
      </c>
      <c r="D56" s="93" t="str">
        <f>IF(B56="","",VLOOKUP(C56&amp;"回目",講座予定入力シート!G$21:J$30,2,FALSE))</f>
        <v/>
      </c>
      <c r="E56" s="90" t="str">
        <f>IF(B56="","",VLOOKUP(C56&amp;"回目",講座予定入力シート!G$21:J$30,3,FALSE))</f>
        <v/>
      </c>
      <c r="F56" s="163"/>
      <c r="G56" s="163"/>
      <c r="H56" s="90" t="str">
        <f>IF(B56="","",VLOOKUP(C56&amp;"回目",講座予定入力シート!G$21:J$30,4,FALSE))</f>
        <v/>
      </c>
    </row>
    <row r="57" spans="1:8">
      <c r="B57" s="90" t="str">
        <f>IF('【入力シート】申込書 '!$F$30&gt;=C57,'【入力シート】申込書 '!$B$30,"")</f>
        <v/>
      </c>
      <c r="C57" s="165">
        <v>6</v>
      </c>
      <c r="D57" s="93" t="str">
        <f>IF(B57="","",VLOOKUP(C57&amp;"回目",講座予定入力シート!G$21:J$30,2,FALSE))</f>
        <v/>
      </c>
      <c r="E57" s="90" t="str">
        <f>IF(B57="","",VLOOKUP(C57&amp;"回目",講座予定入力シート!G$21:J$30,3,FALSE))</f>
        <v/>
      </c>
      <c r="F57" s="163"/>
      <c r="G57" s="163"/>
      <c r="H57" s="90" t="str">
        <f>IF(B57="","",VLOOKUP(C57&amp;"回目",講座予定入力シート!G$21:J$30,4,FALSE))</f>
        <v/>
      </c>
    </row>
    <row r="58" spans="1:8">
      <c r="B58" s="90" t="str">
        <f>IF('【入力シート】申込書 '!$F$30&gt;=C58,'【入力シート】申込書 '!$B$30,"")</f>
        <v/>
      </c>
      <c r="C58" s="165">
        <v>7</v>
      </c>
      <c r="D58" s="93" t="str">
        <f>IF(B58="","",VLOOKUP(C58&amp;"回目",講座予定入力シート!G$21:J$30,2,FALSE))</f>
        <v/>
      </c>
      <c r="E58" s="90" t="str">
        <f>IF(B58="","",VLOOKUP(C58&amp;"回目",講座予定入力シート!G$21:J$30,3,FALSE))</f>
        <v/>
      </c>
      <c r="F58" s="163"/>
      <c r="G58" s="163"/>
      <c r="H58" s="90" t="str">
        <f>IF(B58="","",VLOOKUP(C58&amp;"回目",講座予定入力シート!G$21:J$30,4,FALSE))</f>
        <v/>
      </c>
    </row>
    <row r="59" spans="1:8">
      <c r="B59" s="90" t="str">
        <f>IF('【入力シート】申込書 '!$F$30&gt;=C59,'【入力シート】申込書 '!$B$30,"")</f>
        <v/>
      </c>
      <c r="C59" s="165">
        <v>8</v>
      </c>
      <c r="D59" s="93" t="str">
        <f>IF(B59="","",VLOOKUP(C59&amp;"回目",講座予定入力シート!G$21:J$30,2,FALSE))</f>
        <v/>
      </c>
      <c r="E59" s="90" t="str">
        <f>IF(B59="","",VLOOKUP(C59&amp;"回目",講座予定入力シート!G$21:J$30,3,FALSE))</f>
        <v/>
      </c>
      <c r="F59" s="163"/>
      <c r="G59" s="163"/>
      <c r="H59" s="90" t="str">
        <f>IF(B59="","",VLOOKUP(C59&amp;"回目",講座予定入力シート!G$21:J$30,4,FALSE))</f>
        <v/>
      </c>
    </row>
    <row r="60" spans="1:8">
      <c r="B60" s="90" t="str">
        <f>IF('【入力シート】申込書 '!$F$30&gt;=C60,'【入力シート】申込書 '!$B$30,"")</f>
        <v/>
      </c>
      <c r="C60" s="165">
        <v>9</v>
      </c>
      <c r="D60" s="93" t="str">
        <f>IF(B60="","",VLOOKUP(C60&amp;"回目",講座予定入力シート!G$21:J$30,2,FALSE))</f>
        <v/>
      </c>
      <c r="E60" s="90" t="str">
        <f>IF(B60="","",VLOOKUP(C60&amp;"回目",講座予定入力シート!G$21:J$30,3,FALSE))</f>
        <v/>
      </c>
      <c r="F60" s="163"/>
      <c r="G60" s="163"/>
      <c r="H60" s="90" t="str">
        <f>IF(B60="","",VLOOKUP(C60&amp;"回目",講座予定入力シート!G$21:J$30,4,FALSE))</f>
        <v/>
      </c>
    </row>
    <row r="61" spans="1:8">
      <c r="B61" s="90" t="str">
        <f>IF('【入力シート】申込書 '!$F$30&gt;=C61,'【入力シート】申込書 '!$B$30,"")</f>
        <v/>
      </c>
      <c r="C61" s="165">
        <v>10</v>
      </c>
      <c r="D61" s="93" t="str">
        <f>IF(B61="","",VLOOKUP(C61&amp;"回目",講座予定入力シート!G$21:J$30,2,FALSE))</f>
        <v/>
      </c>
      <c r="E61" s="90" t="str">
        <f>IF(B61="","",VLOOKUP(C61&amp;"回目",講座予定入力シート!G$21:J$30,3,FALSE))</f>
        <v/>
      </c>
      <c r="F61" s="163"/>
      <c r="G61" s="163"/>
      <c r="H61" s="90" t="str">
        <f>IF(B61="","",VLOOKUP(C61&amp;"回目",講座予定入力シート!G$21:J$30,4,FALSE))</f>
        <v/>
      </c>
    </row>
    <row r="62" spans="1:8" ht="15" thickBot="1"/>
    <row r="63" spans="1:8" ht="15" thickBot="1">
      <c r="A63" s="598" t="s">
        <v>294</v>
      </c>
      <c r="B63" s="71" t="s">
        <v>96</v>
      </c>
      <c r="C63" s="84" t="s">
        <v>186</v>
      </c>
      <c r="D63" s="84" t="s">
        <v>184</v>
      </c>
      <c r="E63" s="96" t="s">
        <v>185</v>
      </c>
      <c r="F63" s="96" t="s">
        <v>195</v>
      </c>
      <c r="G63" s="96" t="s">
        <v>196</v>
      </c>
      <c r="H63" s="96" t="s">
        <v>185</v>
      </c>
    </row>
    <row r="64" spans="1:8">
      <c r="A64" s="599"/>
      <c r="B64" s="88" t="s">
        <v>189</v>
      </c>
      <c r="C64" s="88" t="s">
        <v>180</v>
      </c>
      <c r="D64" s="89" t="s">
        <v>190</v>
      </c>
      <c r="E64" s="97" t="s">
        <v>191</v>
      </c>
      <c r="F64" s="97" t="s">
        <v>193</v>
      </c>
      <c r="G64" s="97" t="s">
        <v>198</v>
      </c>
      <c r="H64" s="97" t="s">
        <v>188</v>
      </c>
    </row>
    <row r="65" spans="1:8">
      <c r="A65" s="599"/>
      <c r="B65" s="90" t="str">
        <f>IF('【入力シート】申込書 '!$F$31&gt;=C65,'【入力シート】申込書 '!$B$31,"")</f>
        <v/>
      </c>
      <c r="C65" s="94">
        <v>1</v>
      </c>
      <c r="D65" s="93" t="str">
        <f>IF(B65="","",VLOOKUP(C65&amp;"回目",講座予定入力シート!L$21:O$30,2,FALSE))</f>
        <v/>
      </c>
      <c r="E65" s="90" t="str">
        <f>IF(B65="","",VLOOKUP(C65&amp;"回目",講座予定入力シート!L$21:O$30,3,FALSE))</f>
        <v/>
      </c>
      <c r="F65" s="91" t="str">
        <f>IF(B65="","",'【入力シート】申込書 '!$H$31)</f>
        <v/>
      </c>
      <c r="G65" s="166"/>
      <c r="H65" s="90" t="str">
        <f>IF(B65="","",VLOOKUP(C65&amp;"回目",講座予定入力シート!L$21:O$30,4,FALSE))</f>
        <v/>
      </c>
    </row>
    <row r="66" spans="1:8">
      <c r="B66" s="90" t="str">
        <f>IF('【入力シート】申込書 '!$F$31&gt;=C66,'【入力シート】申込書 '!$B$31,"")</f>
        <v/>
      </c>
      <c r="C66" s="90">
        <v>2</v>
      </c>
      <c r="D66" s="93" t="str">
        <f>IF(B66="","",VLOOKUP(C66&amp;"回目",講座予定入力シート!L$21:O$30,2,FALSE))</f>
        <v/>
      </c>
      <c r="E66" s="90" t="str">
        <f>IF(B66="","",VLOOKUP(C66&amp;"回目",講座予定入力シート!L$21:O$30,3,FALSE))</f>
        <v/>
      </c>
      <c r="F66" s="163"/>
      <c r="G66" s="163"/>
      <c r="H66" s="90" t="str">
        <f>IF(B66="","",VLOOKUP(C66&amp;"回目",講座予定入力シート!L$21:O$30,4,FALSE))</f>
        <v/>
      </c>
    </row>
    <row r="67" spans="1:8">
      <c r="B67" s="90" t="str">
        <f>IF('【入力シート】申込書 '!$F$31&gt;=C67,'【入力シート】申込書 '!$B$31,"")</f>
        <v/>
      </c>
      <c r="C67" s="90">
        <v>3</v>
      </c>
      <c r="D67" s="93" t="str">
        <f>IF(B67="","",VLOOKUP(C67&amp;"回目",講座予定入力シート!L$21:O$30,2,FALSE))</f>
        <v/>
      </c>
      <c r="E67" s="90" t="str">
        <f>IF(B67="","",VLOOKUP(C67&amp;"回目",講座予定入力シート!L$21:O$30,3,FALSE))</f>
        <v/>
      </c>
      <c r="F67" s="163"/>
      <c r="G67" s="163"/>
      <c r="H67" s="90" t="str">
        <f>IF(B67="","",VLOOKUP(C67&amp;"回目",講座予定入力シート!L$21:O$30,4,FALSE))</f>
        <v/>
      </c>
    </row>
    <row r="68" spans="1:8">
      <c r="B68" s="90" t="str">
        <f>IF('【入力シート】申込書 '!$F$31&gt;=C68,'【入力シート】申込書 '!$B$31,"")</f>
        <v/>
      </c>
      <c r="C68" s="90">
        <v>4</v>
      </c>
      <c r="D68" s="93" t="str">
        <f>IF(B68="","",VLOOKUP(C68&amp;"回目",講座予定入力シート!L$21:O$30,2,FALSE))</f>
        <v/>
      </c>
      <c r="E68" s="90" t="str">
        <f>IF(B68="","",VLOOKUP(C68&amp;"回目",講座予定入力シート!L$21:O$30,3,FALSE))</f>
        <v/>
      </c>
      <c r="F68" s="163"/>
      <c r="G68" s="163"/>
      <c r="H68" s="90" t="str">
        <f>IF(B68="","",VLOOKUP(C68&amp;"回目",講座予定入力シート!L$21:O$30,4,FALSE))</f>
        <v/>
      </c>
    </row>
    <row r="69" spans="1:8">
      <c r="B69" s="90" t="str">
        <f>IF('【入力シート】申込書 '!$F$31&gt;=C69,'【入力シート】申込書 '!$B$31,"")</f>
        <v/>
      </c>
      <c r="C69" s="90">
        <v>5</v>
      </c>
      <c r="D69" s="93" t="str">
        <f>IF(B69="","",VLOOKUP(C69&amp;"回目",講座予定入力シート!L$21:O$30,2,FALSE))</f>
        <v/>
      </c>
      <c r="E69" s="90" t="str">
        <f>IF(B69="","",VLOOKUP(C69&amp;"回目",講座予定入力シート!L$21:O$30,3,FALSE))</f>
        <v/>
      </c>
      <c r="F69" s="163"/>
      <c r="G69" s="163"/>
      <c r="H69" s="90" t="str">
        <f>IF(B69="","",VLOOKUP(C69&amp;"回目",講座予定入力シート!L$21:O$30,4,FALSE))</f>
        <v/>
      </c>
    </row>
    <row r="70" spans="1:8">
      <c r="B70" s="90" t="str">
        <f>IF('【入力シート】申込書 '!$F$31&gt;=C70,'【入力シート】申込書 '!$B$31,"")</f>
        <v/>
      </c>
      <c r="C70" s="165">
        <v>6</v>
      </c>
      <c r="D70" s="93" t="str">
        <f>IF(B70="","",VLOOKUP(C70&amp;"回目",講座予定入力シート!L$21:O$30,2,FALSE))</f>
        <v/>
      </c>
      <c r="E70" s="90" t="str">
        <f>IF(B70="","",VLOOKUP(C70&amp;"回目",講座予定入力シート!L$21:O$30,3,FALSE))</f>
        <v/>
      </c>
      <c r="F70" s="163"/>
      <c r="G70" s="163"/>
      <c r="H70" s="90" t="str">
        <f>IF(B70="","",VLOOKUP(C70&amp;"回目",講座予定入力シート!L$21:O$30,4,FALSE))</f>
        <v/>
      </c>
    </row>
    <row r="71" spans="1:8">
      <c r="B71" s="90" t="str">
        <f>IF('【入力シート】申込書 '!$F$31&gt;=C71,'【入力シート】申込書 '!$B$31,"")</f>
        <v/>
      </c>
      <c r="C71" s="165">
        <v>7</v>
      </c>
      <c r="D71" s="93" t="str">
        <f>IF(B71="","",VLOOKUP(C71&amp;"回目",講座予定入力シート!L$21:O$30,2,FALSE))</f>
        <v/>
      </c>
      <c r="E71" s="90" t="str">
        <f>IF(B71="","",VLOOKUP(C71&amp;"回目",講座予定入力シート!L$21:O$30,3,FALSE))</f>
        <v/>
      </c>
      <c r="F71" s="163"/>
      <c r="G71" s="163"/>
      <c r="H71" s="90" t="str">
        <f>IF(B71="","",VLOOKUP(C71&amp;"回目",講座予定入力シート!L$21:O$30,4,FALSE))</f>
        <v/>
      </c>
    </row>
    <row r="72" spans="1:8">
      <c r="B72" s="90" t="str">
        <f>IF('【入力シート】申込書 '!$F$31&gt;=C72,'【入力シート】申込書 '!$B$31,"")</f>
        <v/>
      </c>
      <c r="C72" s="165">
        <v>8</v>
      </c>
      <c r="D72" s="93" t="str">
        <f>IF(B72="","",VLOOKUP(C72&amp;"回目",講座予定入力シート!L$21:O$30,2,FALSE))</f>
        <v/>
      </c>
      <c r="E72" s="90" t="str">
        <f>IF(B72="","",VLOOKUP(C72&amp;"回目",講座予定入力シート!L$21:O$30,3,FALSE))</f>
        <v/>
      </c>
      <c r="F72" s="163"/>
      <c r="G72" s="163"/>
      <c r="H72" s="90" t="str">
        <f>IF(B72="","",VLOOKUP(C72&amp;"回目",講座予定入力シート!L$21:O$30,4,FALSE))</f>
        <v/>
      </c>
    </row>
    <row r="73" spans="1:8">
      <c r="B73" s="90" t="str">
        <f>IF('【入力シート】申込書 '!$F$31&gt;=C73,'【入力シート】申込書 '!$B$31,"")</f>
        <v/>
      </c>
      <c r="C73" s="165">
        <v>9</v>
      </c>
      <c r="D73" s="93" t="str">
        <f>IF(B73="","",VLOOKUP(C73&amp;"回目",講座予定入力シート!L$21:O$30,2,FALSE))</f>
        <v/>
      </c>
      <c r="E73" s="90" t="str">
        <f>IF(B73="","",VLOOKUP(C73&amp;"回目",講座予定入力シート!L$21:O$30,3,FALSE))</f>
        <v/>
      </c>
      <c r="F73" s="163"/>
      <c r="G73" s="163"/>
      <c r="H73" s="90" t="str">
        <f>IF(B73="","",VLOOKUP(C73&amp;"回目",講座予定入力シート!L$21:O$30,4,FALSE))</f>
        <v/>
      </c>
    </row>
    <row r="74" spans="1:8">
      <c r="B74" s="90" t="str">
        <f>IF('【入力シート】申込書 '!$F$31&gt;=C74,'【入力シート】申込書 '!$B$31,"")</f>
        <v/>
      </c>
      <c r="C74" s="165">
        <v>10</v>
      </c>
      <c r="D74" s="93" t="str">
        <f>IF(B74="","",VLOOKUP(C74&amp;"回目",講座予定入力シート!L$21:O$30,2,FALSE))</f>
        <v/>
      </c>
      <c r="E74" s="90" t="str">
        <f>IF(B74="","",VLOOKUP(C74&amp;"回目",講座予定入力シート!L$21:O$30,3,FALSE))</f>
        <v/>
      </c>
      <c r="F74" s="163"/>
      <c r="G74" s="163"/>
      <c r="H74" s="90" t="str">
        <f>IF(B74="","",VLOOKUP(C74&amp;"回目",講座予定入力シート!L$21:O$30,4,FALSE))</f>
        <v/>
      </c>
    </row>
    <row r="75" spans="1:8" ht="15" thickBot="1"/>
    <row r="76" spans="1:8" ht="15" thickBot="1">
      <c r="A76" s="598" t="s">
        <v>295</v>
      </c>
      <c r="B76" s="71" t="s">
        <v>96</v>
      </c>
      <c r="C76" s="84" t="s">
        <v>186</v>
      </c>
      <c r="D76" s="84" t="s">
        <v>184</v>
      </c>
      <c r="E76" s="96" t="s">
        <v>185</v>
      </c>
      <c r="F76" s="96" t="s">
        <v>195</v>
      </c>
      <c r="G76" s="96" t="s">
        <v>196</v>
      </c>
      <c r="H76" s="96" t="s">
        <v>185</v>
      </c>
    </row>
    <row r="77" spans="1:8">
      <c r="A77" s="599"/>
      <c r="B77" s="88" t="s">
        <v>189</v>
      </c>
      <c r="C77" s="88" t="s">
        <v>180</v>
      </c>
      <c r="D77" s="89" t="s">
        <v>190</v>
      </c>
      <c r="E77" s="97" t="s">
        <v>191</v>
      </c>
      <c r="F77" s="97" t="s">
        <v>193</v>
      </c>
      <c r="G77" s="97" t="s">
        <v>198</v>
      </c>
      <c r="H77" s="97" t="s">
        <v>188</v>
      </c>
    </row>
    <row r="78" spans="1:8">
      <c r="A78" s="599"/>
      <c r="B78" s="90" t="str">
        <f>IF('【入力シート】申込書 '!$F$32&gt;=C78,'【入力シート】申込書 '!$B$32,"")</f>
        <v/>
      </c>
      <c r="C78" s="94">
        <v>1</v>
      </c>
      <c r="D78" s="93" t="str">
        <f>IF(B78="","",VLOOKUP(C78&amp;"回目",講座予定入力シート!Q$21:T$30,2,FALSE))</f>
        <v/>
      </c>
      <c r="E78" s="90" t="str">
        <f>IF(B78="","",VLOOKUP(C78&amp;"回目",講座予定入力シート!Q$21:T$30,3,FALSE))</f>
        <v/>
      </c>
      <c r="F78" s="91" t="str">
        <f>IF(B78="","",'【入力シート】申込書 '!$H$32)</f>
        <v/>
      </c>
      <c r="G78" s="166"/>
      <c r="H78" s="90" t="str">
        <f>IF(B78="","",VLOOKUP(C78&amp;"回目",講座予定入力シート!Q$21:T$30,4,FALSE))</f>
        <v/>
      </c>
    </row>
    <row r="79" spans="1:8">
      <c r="B79" s="90" t="str">
        <f>IF('【入力シート】申込書 '!$F$32&gt;=C79,'【入力シート】申込書 '!$B$32,"")</f>
        <v/>
      </c>
      <c r="C79" s="90">
        <v>2</v>
      </c>
      <c r="D79" s="93" t="str">
        <f>IF(B79="","",VLOOKUP(C79&amp;"回目",講座予定入力シート!Q$21:T$30,2,FALSE))</f>
        <v/>
      </c>
      <c r="E79" s="90" t="str">
        <f>IF(B79="","",VLOOKUP(C79&amp;"回目",講座予定入力シート!Q$21:T$30,3,FALSE))</f>
        <v/>
      </c>
      <c r="F79" s="163"/>
      <c r="G79" s="163"/>
      <c r="H79" s="90" t="str">
        <f>IF(B79="","",VLOOKUP(C79&amp;"回目",講座予定入力シート!Q$21:T$30,4,FALSE))</f>
        <v/>
      </c>
    </row>
    <row r="80" spans="1:8">
      <c r="B80" s="90" t="str">
        <f>IF('【入力シート】申込書 '!$F$32&gt;=C80,'【入力シート】申込書 '!$B$32,"")</f>
        <v/>
      </c>
      <c r="C80" s="90">
        <v>3</v>
      </c>
      <c r="D80" s="93" t="str">
        <f>IF(B80="","",VLOOKUP(C80&amp;"回目",講座予定入力シート!Q$21:T$30,2,FALSE))</f>
        <v/>
      </c>
      <c r="E80" s="90" t="str">
        <f>IF(B80="","",VLOOKUP(C80&amp;"回目",講座予定入力シート!Q$21:T$30,3,FALSE))</f>
        <v/>
      </c>
      <c r="F80" s="163"/>
      <c r="G80" s="163"/>
      <c r="H80" s="90" t="str">
        <f>IF(B80="","",VLOOKUP(C80&amp;"回目",講座予定入力シート!Q$21:T$30,4,FALSE))</f>
        <v/>
      </c>
    </row>
    <row r="81" spans="1:8">
      <c r="B81" s="90" t="str">
        <f>IF('【入力シート】申込書 '!$F$32&gt;=C81,'【入力シート】申込書 '!$B$32,"")</f>
        <v/>
      </c>
      <c r="C81" s="90">
        <v>4</v>
      </c>
      <c r="D81" s="93" t="str">
        <f>IF(B81="","",VLOOKUP(C81&amp;"回目",講座予定入力シート!Q$21:T$30,2,FALSE))</f>
        <v/>
      </c>
      <c r="E81" s="90" t="str">
        <f>IF(B81="","",VLOOKUP(C81&amp;"回目",講座予定入力シート!Q$21:T$30,3,FALSE))</f>
        <v/>
      </c>
      <c r="F81" s="163"/>
      <c r="G81" s="163"/>
      <c r="H81" s="90" t="str">
        <f>IF(B81="","",VLOOKUP(C81&amp;"回目",講座予定入力シート!Q$21:T$30,4,FALSE))</f>
        <v/>
      </c>
    </row>
    <row r="82" spans="1:8">
      <c r="B82" s="90" t="str">
        <f>IF('【入力シート】申込書 '!$F$32&gt;=C82,'【入力シート】申込書 '!$B$32,"")</f>
        <v/>
      </c>
      <c r="C82" s="90">
        <v>5</v>
      </c>
      <c r="D82" s="93" t="str">
        <f>IF(B82="","",VLOOKUP(C82&amp;"回目",講座予定入力シート!Q$21:T$30,2,FALSE))</f>
        <v/>
      </c>
      <c r="E82" s="90" t="str">
        <f>IF(B82="","",VLOOKUP(C82&amp;"回目",講座予定入力シート!Q$21:T$30,3,FALSE))</f>
        <v/>
      </c>
      <c r="F82" s="163"/>
      <c r="G82" s="163"/>
      <c r="H82" s="90" t="str">
        <f>IF(B82="","",VLOOKUP(C82&amp;"回目",講座予定入力シート!Q$21:T$30,4,FALSE))</f>
        <v/>
      </c>
    </row>
    <row r="83" spans="1:8">
      <c r="B83" s="90" t="str">
        <f>IF('【入力シート】申込書 '!$F$32&gt;=C83,'【入力シート】申込書 '!$B$32,"")</f>
        <v/>
      </c>
      <c r="C83" s="165">
        <v>6</v>
      </c>
      <c r="D83" s="93" t="str">
        <f>IF(B83="","",VLOOKUP(C83&amp;"回目",講座予定入力シート!Q$21:T$30,2,FALSE))</f>
        <v/>
      </c>
      <c r="E83" s="90" t="str">
        <f>IF(B83="","",VLOOKUP(C83&amp;"回目",講座予定入力シート!Q$21:T$30,3,FALSE))</f>
        <v/>
      </c>
      <c r="F83" s="163"/>
      <c r="G83" s="163"/>
      <c r="H83" s="90" t="str">
        <f>IF(B83="","",VLOOKUP(C83&amp;"回目",講座予定入力シート!Q$21:T$30,4,FALSE))</f>
        <v/>
      </c>
    </row>
    <row r="84" spans="1:8">
      <c r="B84" s="90" t="str">
        <f>IF('【入力シート】申込書 '!$F$32&gt;=C84,'【入力シート】申込書 '!$B$32,"")</f>
        <v/>
      </c>
      <c r="C84" s="165">
        <v>7</v>
      </c>
      <c r="D84" s="93" t="str">
        <f>IF(B84="","",VLOOKUP(C84&amp;"回目",講座予定入力シート!Q$21:T$30,2,FALSE))</f>
        <v/>
      </c>
      <c r="E84" s="90" t="str">
        <f>IF(B84="","",VLOOKUP(C84&amp;"回目",講座予定入力シート!Q$21:T$30,3,FALSE))</f>
        <v/>
      </c>
      <c r="F84" s="163"/>
      <c r="G84" s="163"/>
      <c r="H84" s="90" t="str">
        <f>IF(B84="","",VLOOKUP(C84&amp;"回目",講座予定入力シート!Q$21:T$30,4,FALSE))</f>
        <v/>
      </c>
    </row>
    <row r="85" spans="1:8">
      <c r="B85" s="90" t="str">
        <f>IF('【入力シート】申込書 '!$F$32&gt;=C85,'【入力シート】申込書 '!$B$32,"")</f>
        <v/>
      </c>
      <c r="C85" s="165">
        <v>8</v>
      </c>
      <c r="D85" s="93" t="str">
        <f>IF(B85="","",VLOOKUP(C85&amp;"回目",講座予定入力シート!Q$21:T$30,2,FALSE))</f>
        <v/>
      </c>
      <c r="E85" s="90" t="str">
        <f>IF(B85="","",VLOOKUP(C85&amp;"回目",講座予定入力シート!Q$21:T$30,3,FALSE))</f>
        <v/>
      </c>
      <c r="F85" s="163"/>
      <c r="G85" s="163"/>
      <c r="H85" s="90" t="str">
        <f>IF(B85="","",VLOOKUP(C85&amp;"回目",講座予定入力シート!Q$21:T$30,4,FALSE))</f>
        <v/>
      </c>
    </row>
    <row r="86" spans="1:8">
      <c r="B86" s="90" t="str">
        <f>IF('【入力シート】申込書 '!$F$32&gt;=C86,'【入力シート】申込書 '!$B$32,"")</f>
        <v/>
      </c>
      <c r="C86" s="165">
        <v>9</v>
      </c>
      <c r="D86" s="93" t="str">
        <f>IF(B86="","",VLOOKUP(C86&amp;"回目",講座予定入力シート!Q$21:T$30,2,FALSE))</f>
        <v/>
      </c>
      <c r="E86" s="90" t="str">
        <f>IF(B86="","",VLOOKUP(C86&amp;"回目",講座予定入力シート!Q$21:T$30,3,FALSE))</f>
        <v/>
      </c>
      <c r="F86" s="163"/>
      <c r="G86" s="163"/>
      <c r="H86" s="90" t="str">
        <f>IF(B86="","",VLOOKUP(C86&amp;"回目",講座予定入力シート!Q$21:T$30,4,FALSE))</f>
        <v/>
      </c>
    </row>
    <row r="87" spans="1:8">
      <c r="B87" s="90" t="str">
        <f>IF('【入力シート】申込書 '!$F$32&gt;=C87,'【入力シート】申込書 '!$B$32,"")</f>
        <v/>
      </c>
      <c r="C87" s="165">
        <v>10</v>
      </c>
      <c r="D87" s="93" t="str">
        <f>IF(B87="","",VLOOKUP(C87&amp;"回目",講座予定入力シート!Q$21:T$30,2,FALSE))</f>
        <v/>
      </c>
      <c r="E87" s="90" t="str">
        <f>IF(B87="","",VLOOKUP(C87&amp;"回目",講座予定入力シート!Q$21:T$30,3,FALSE))</f>
        <v/>
      </c>
      <c r="F87" s="163"/>
      <c r="G87" s="163"/>
      <c r="H87" s="90" t="str">
        <f>IF(B87="","",VLOOKUP(C87&amp;"回目",講座予定入力シート!Q$21:T$30,4,FALSE))</f>
        <v/>
      </c>
    </row>
    <row r="88" spans="1:8" ht="15" thickBot="1"/>
    <row r="89" spans="1:8" ht="15" thickBot="1">
      <c r="A89" s="598" t="s">
        <v>296</v>
      </c>
      <c r="B89" s="71" t="s">
        <v>96</v>
      </c>
      <c r="C89" s="84" t="s">
        <v>186</v>
      </c>
      <c r="D89" s="84" t="s">
        <v>184</v>
      </c>
      <c r="E89" s="96" t="s">
        <v>185</v>
      </c>
      <c r="F89" s="96" t="s">
        <v>195</v>
      </c>
      <c r="G89" s="96" t="s">
        <v>196</v>
      </c>
      <c r="H89" s="96" t="s">
        <v>185</v>
      </c>
    </row>
    <row r="90" spans="1:8">
      <c r="A90" s="599"/>
      <c r="B90" s="88" t="s">
        <v>189</v>
      </c>
      <c r="C90" s="88" t="s">
        <v>180</v>
      </c>
      <c r="D90" s="89" t="s">
        <v>190</v>
      </c>
      <c r="E90" s="97" t="s">
        <v>191</v>
      </c>
      <c r="F90" s="97" t="s">
        <v>193</v>
      </c>
      <c r="G90" s="97" t="s">
        <v>198</v>
      </c>
      <c r="H90" s="97" t="s">
        <v>188</v>
      </c>
    </row>
    <row r="91" spans="1:8">
      <c r="A91" s="599"/>
      <c r="B91" s="90" t="str">
        <f>IF('【入力シート】申込書 '!$F$33&gt;=C91,'【入力シート】申込書 '!$B$33,"")</f>
        <v/>
      </c>
      <c r="C91" s="94">
        <v>1</v>
      </c>
      <c r="D91" s="93" t="str">
        <f>IF(B91="","",VLOOKUP(C91&amp;"回目",講座予定入力シート!V$21:Y$30,2,FALSE))</f>
        <v/>
      </c>
      <c r="E91" s="90" t="str">
        <f>IF(B91="","",VLOOKUP(C91&amp;"回目",講座予定入力シート!V$21:Y$30,3,FALSE))</f>
        <v/>
      </c>
      <c r="F91" s="91" t="str">
        <f>IF(B91="","",'【入力シート】申込書 '!$H$33)</f>
        <v/>
      </c>
      <c r="G91" s="166"/>
      <c r="H91" s="90" t="str">
        <f>IF(B91="","",VLOOKUP(C91&amp;"回目",講座予定入力シート!V$21:Y$30,4,FALSE))</f>
        <v/>
      </c>
    </row>
    <row r="92" spans="1:8">
      <c r="B92" s="90" t="str">
        <f>IF('【入力シート】申込書 '!$F$33&gt;=C92,'【入力シート】申込書 '!$B$33,"")</f>
        <v/>
      </c>
      <c r="C92" s="90">
        <v>2</v>
      </c>
      <c r="D92" s="93" t="str">
        <f>IF(B92="","",VLOOKUP(C92&amp;"回目",講座予定入力シート!V$21:Y$30,2,FALSE))</f>
        <v/>
      </c>
      <c r="E92" s="90" t="str">
        <f>IF(B92="","",VLOOKUP(C92&amp;"回目",講座予定入力シート!V$21:Y$30,3,FALSE))</f>
        <v/>
      </c>
      <c r="F92" s="163"/>
      <c r="G92" s="163"/>
      <c r="H92" s="90" t="str">
        <f>IF(B92="","",VLOOKUP(C92&amp;"回目",講座予定入力シート!V$21:Y$30,4,FALSE))</f>
        <v/>
      </c>
    </row>
    <row r="93" spans="1:8">
      <c r="B93" s="90" t="str">
        <f>IF('【入力シート】申込書 '!$F$33&gt;=C93,'【入力シート】申込書 '!$B$33,"")</f>
        <v/>
      </c>
      <c r="C93" s="90">
        <v>3</v>
      </c>
      <c r="D93" s="93" t="str">
        <f>IF(B93="","",VLOOKUP(C93&amp;"回目",講座予定入力シート!V$21:Y$30,2,FALSE))</f>
        <v/>
      </c>
      <c r="E93" s="90" t="str">
        <f>IF(B93="","",VLOOKUP(C93&amp;"回目",講座予定入力シート!V$21:Y$30,3,FALSE))</f>
        <v/>
      </c>
      <c r="F93" s="163"/>
      <c r="G93" s="163"/>
      <c r="H93" s="90" t="str">
        <f>IF(B93="","",VLOOKUP(C93&amp;"回目",講座予定入力シート!V$21:Y$30,4,FALSE))</f>
        <v/>
      </c>
    </row>
    <row r="94" spans="1:8">
      <c r="B94" s="90" t="str">
        <f>IF('【入力シート】申込書 '!$F$33&gt;=C94,'【入力シート】申込書 '!$B$33,"")</f>
        <v/>
      </c>
      <c r="C94" s="90">
        <v>4</v>
      </c>
      <c r="D94" s="93" t="str">
        <f>IF(B94="","",VLOOKUP(C94&amp;"回目",講座予定入力シート!V$21:Y$30,2,FALSE))</f>
        <v/>
      </c>
      <c r="E94" s="90" t="str">
        <f>IF(B94="","",VLOOKUP(C94&amp;"回目",講座予定入力シート!V$21:Y$30,3,FALSE))</f>
        <v/>
      </c>
      <c r="F94" s="163"/>
      <c r="G94" s="163"/>
      <c r="H94" s="90" t="str">
        <f>IF(B94="","",VLOOKUP(C94&amp;"回目",講座予定入力シート!V$21:Y$30,4,FALSE))</f>
        <v/>
      </c>
    </row>
    <row r="95" spans="1:8">
      <c r="B95" s="90" t="str">
        <f>IF('【入力シート】申込書 '!$F$33&gt;=C95,'【入力シート】申込書 '!$B$33,"")</f>
        <v/>
      </c>
      <c r="C95" s="90">
        <v>5</v>
      </c>
      <c r="D95" s="93" t="str">
        <f>IF(B95="","",VLOOKUP(C95&amp;"回目",講座予定入力シート!V$21:Y$30,2,FALSE))</f>
        <v/>
      </c>
      <c r="E95" s="90" t="str">
        <f>IF(B95="","",VLOOKUP(C95&amp;"回目",講座予定入力シート!V$21:Y$30,3,FALSE))</f>
        <v/>
      </c>
      <c r="F95" s="163"/>
      <c r="G95" s="163"/>
      <c r="H95" s="90" t="str">
        <f>IF(B95="","",VLOOKUP(C95&amp;"回目",講座予定入力シート!V$21:Y$30,4,FALSE))</f>
        <v/>
      </c>
    </row>
    <row r="96" spans="1:8">
      <c r="B96" s="90" t="str">
        <f>IF('【入力シート】申込書 '!$F$33&gt;=C96,'【入力シート】申込書 '!$B$33,"")</f>
        <v/>
      </c>
      <c r="C96" s="165">
        <v>6</v>
      </c>
      <c r="D96" s="93" t="str">
        <f>IF(B96="","",VLOOKUP(C96&amp;"回目",講座予定入力シート!V$21:Y$30,2,FALSE))</f>
        <v/>
      </c>
      <c r="E96" s="90" t="str">
        <f>IF(B96="","",VLOOKUP(C96&amp;"回目",講座予定入力シート!V$21:Y$30,3,FALSE))</f>
        <v/>
      </c>
      <c r="F96" s="163"/>
      <c r="G96" s="163"/>
      <c r="H96" s="90" t="str">
        <f>IF(B96="","",VLOOKUP(C96&amp;"回目",講座予定入力シート!V$21:Y$30,4,FALSE))</f>
        <v/>
      </c>
    </row>
    <row r="97" spans="2:8">
      <c r="B97" s="90" t="str">
        <f>IF('【入力シート】申込書 '!$F$33&gt;=C97,'【入力シート】申込書 '!$B$33,"")</f>
        <v/>
      </c>
      <c r="C97" s="165">
        <v>7</v>
      </c>
      <c r="D97" s="93" t="str">
        <f>IF(B97="","",VLOOKUP(C97&amp;"回目",講座予定入力シート!V$21:Y$30,2,FALSE))</f>
        <v/>
      </c>
      <c r="E97" s="90" t="str">
        <f>IF(B97="","",VLOOKUP(C97&amp;"回目",講座予定入力シート!V$21:Y$30,3,FALSE))</f>
        <v/>
      </c>
      <c r="F97" s="163"/>
      <c r="G97" s="163"/>
      <c r="H97" s="90" t="str">
        <f>IF(B97="","",VLOOKUP(C97&amp;"回目",講座予定入力シート!V$21:Y$30,4,FALSE))</f>
        <v/>
      </c>
    </row>
    <row r="98" spans="2:8">
      <c r="B98" s="90" t="str">
        <f>IF('【入力シート】申込書 '!$F$33&gt;=C98,'【入力シート】申込書 '!$B$33,"")</f>
        <v/>
      </c>
      <c r="C98" s="165">
        <v>8</v>
      </c>
      <c r="D98" s="93" t="str">
        <f>IF(B98="","",VLOOKUP(C98&amp;"回目",講座予定入力シート!V$21:Y$30,2,FALSE))</f>
        <v/>
      </c>
      <c r="E98" s="90" t="str">
        <f>IF(B98="","",VLOOKUP(C98&amp;"回目",講座予定入力シート!V$21:Y$30,3,FALSE))</f>
        <v/>
      </c>
      <c r="F98" s="163"/>
      <c r="G98" s="163"/>
      <c r="H98" s="90" t="str">
        <f>IF(B98="","",VLOOKUP(C98&amp;"回目",講座予定入力シート!V$21:Y$30,4,FALSE))</f>
        <v/>
      </c>
    </row>
    <row r="99" spans="2:8">
      <c r="B99" s="90" t="str">
        <f>IF('【入力シート】申込書 '!$F$33&gt;=C99,'【入力シート】申込書 '!$B$33,"")</f>
        <v/>
      </c>
      <c r="C99" s="165">
        <v>9</v>
      </c>
      <c r="D99" s="93" t="str">
        <f>IF(B99="","",VLOOKUP(C99&amp;"回目",講座予定入力シート!V$21:Y$30,2,FALSE))</f>
        <v/>
      </c>
      <c r="E99" s="90" t="str">
        <f>IF(B99="","",VLOOKUP(C99&amp;"回目",講座予定入力シート!V$21:Y$30,3,FALSE))</f>
        <v/>
      </c>
      <c r="F99" s="163"/>
      <c r="G99" s="163"/>
      <c r="H99" s="90" t="str">
        <f>IF(B99="","",VLOOKUP(C99&amp;"回目",講座予定入力シート!V$21:Y$30,4,FALSE))</f>
        <v/>
      </c>
    </row>
    <row r="100" spans="2:8">
      <c r="B100" s="90" t="str">
        <f>IF('【入力シート】申込書 '!$F$33&gt;=C100,'【入力シート】申込書 '!$B$33,"")</f>
        <v/>
      </c>
      <c r="C100" s="165">
        <v>10</v>
      </c>
      <c r="D100" s="93" t="str">
        <f>IF(B100="","",VLOOKUP(C100&amp;"回目",講座予定入力シート!V$21:Y$30,2,FALSE))</f>
        <v/>
      </c>
      <c r="E100" s="90" t="str">
        <f>IF(B100="","",VLOOKUP(C100&amp;"回目",講座予定入力シート!V$21:Y$30,3,FALSE))</f>
        <v/>
      </c>
      <c r="F100" s="163"/>
      <c r="G100" s="163"/>
      <c r="H100" s="90" t="str">
        <f>IF(B100="","",VLOOKUP(C100&amp;"回目",講座予定入力シート!V$21:Y$30,4,FALSE))</f>
        <v/>
      </c>
    </row>
  </sheetData>
  <mergeCells count="11">
    <mergeCell ref="A23:A25"/>
    <mergeCell ref="B1:E1"/>
    <mergeCell ref="F1:G1"/>
    <mergeCell ref="A2:A4"/>
    <mergeCell ref="A10:A12"/>
    <mergeCell ref="A6:A8"/>
    <mergeCell ref="A50:A52"/>
    <mergeCell ref="A63:A65"/>
    <mergeCell ref="A76:A78"/>
    <mergeCell ref="A89:A91"/>
    <mergeCell ref="A37:A39"/>
  </mergeCells>
  <phoneticPr fontId="8"/>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18008-E278-466E-82DA-BF85F64D60A7}">
  <dimension ref="A1:BF87"/>
  <sheetViews>
    <sheetView workbookViewId="0">
      <pane ySplit="2" topLeftCell="A3" activePane="bottomLeft" state="frozen"/>
      <selection pane="bottomLeft" activeCell="AU15" sqref="AU15"/>
    </sheetView>
  </sheetViews>
  <sheetFormatPr defaultColWidth="8.81640625" defaultRowHeight="14.5"/>
  <cols>
    <col min="1" max="1" width="3" bestFit="1" customWidth="1"/>
    <col min="2" max="2" width="51.1796875" customWidth="1"/>
    <col min="4" max="4" width="9.453125" bestFit="1" customWidth="1"/>
    <col min="49" max="49" width="9.453125" bestFit="1" customWidth="1"/>
    <col min="50" max="50" width="8.81640625" customWidth="1"/>
    <col min="52" max="52" width="10.453125" bestFit="1" customWidth="1"/>
    <col min="55" max="55" width="8.81640625" style="186"/>
  </cols>
  <sheetData>
    <row r="1" spans="1:58" ht="26.25" customHeight="1" thickBot="1">
      <c r="C1" s="67"/>
      <c r="D1" s="74"/>
      <c r="E1" s="606" t="s">
        <v>16</v>
      </c>
      <c r="F1" s="607"/>
      <c r="G1" s="607"/>
      <c r="H1" s="607"/>
      <c r="I1" s="607"/>
      <c r="J1" s="607"/>
      <c r="K1" s="607"/>
      <c r="L1" s="607"/>
      <c r="M1" s="607"/>
      <c r="N1" s="607"/>
      <c r="O1" s="607"/>
      <c r="P1" s="607"/>
      <c r="Q1" s="608"/>
      <c r="R1" s="609" t="s">
        <v>19</v>
      </c>
      <c r="S1" s="610"/>
      <c r="T1" s="610"/>
      <c r="U1" s="610"/>
      <c r="V1" s="610"/>
      <c r="W1" s="610"/>
      <c r="X1" s="610"/>
      <c r="Y1" s="610"/>
      <c r="Z1" s="610"/>
      <c r="AA1" s="610"/>
      <c r="AB1" s="610"/>
      <c r="AC1" s="610"/>
      <c r="AD1" s="611"/>
      <c r="AE1" s="162"/>
      <c r="AF1" s="162"/>
      <c r="AG1" s="162"/>
      <c r="AH1" s="612" t="s">
        <v>97</v>
      </c>
      <c r="AI1" s="613"/>
      <c r="AJ1" s="613"/>
      <c r="AK1" s="613"/>
      <c r="AL1" s="613"/>
      <c r="AM1" s="613"/>
      <c r="AN1" s="613"/>
      <c r="AO1" s="613"/>
      <c r="AP1" s="613"/>
      <c r="AQ1" s="614"/>
      <c r="AR1" s="600" t="s">
        <v>96</v>
      </c>
      <c r="AS1" s="601"/>
      <c r="AT1" s="601"/>
      <c r="AU1" s="601"/>
      <c r="AV1" s="602" t="s">
        <v>174</v>
      </c>
      <c r="AW1" s="602"/>
      <c r="AX1" s="605" t="s">
        <v>200</v>
      </c>
      <c r="AY1" s="601"/>
      <c r="AZ1" s="601"/>
      <c r="BA1" s="601"/>
      <c r="BB1" s="601"/>
      <c r="BC1" s="601"/>
      <c r="BD1" s="601"/>
      <c r="BE1" s="604"/>
      <c r="BF1" s="604"/>
    </row>
    <row r="2" spans="1:58" ht="38" thickBot="1">
      <c r="B2" s="83"/>
      <c r="C2" s="68"/>
      <c r="D2" s="75" t="s">
        <v>98</v>
      </c>
      <c r="E2" s="69" t="s">
        <v>99</v>
      </c>
      <c r="F2" s="69" t="s">
        <v>17</v>
      </c>
      <c r="G2" s="69" t="s">
        <v>100</v>
      </c>
      <c r="H2" s="69" t="s">
        <v>17</v>
      </c>
      <c r="I2" s="69" t="s">
        <v>20</v>
      </c>
      <c r="J2" s="69" t="s">
        <v>17</v>
      </c>
      <c r="K2" s="69" t="s">
        <v>37</v>
      </c>
      <c r="L2" s="69" t="s">
        <v>101</v>
      </c>
      <c r="M2" s="69" t="s">
        <v>17</v>
      </c>
      <c r="N2" s="69" t="s">
        <v>102</v>
      </c>
      <c r="O2" s="69" t="s">
        <v>103</v>
      </c>
      <c r="P2" s="69" t="s">
        <v>104</v>
      </c>
      <c r="Q2" s="69" t="s">
        <v>105</v>
      </c>
      <c r="R2" s="70" t="s">
        <v>106</v>
      </c>
      <c r="S2" s="70" t="s">
        <v>17</v>
      </c>
      <c r="T2" s="70" t="s">
        <v>100</v>
      </c>
      <c r="U2" s="70" t="s">
        <v>17</v>
      </c>
      <c r="V2" s="70" t="s">
        <v>20</v>
      </c>
      <c r="W2" s="70" t="s">
        <v>17</v>
      </c>
      <c r="X2" s="70" t="s">
        <v>37</v>
      </c>
      <c r="Y2" s="70" t="s">
        <v>101</v>
      </c>
      <c r="Z2" s="70" t="s">
        <v>17</v>
      </c>
      <c r="AA2" s="70" t="s">
        <v>102</v>
      </c>
      <c r="AB2" s="70" t="s">
        <v>103</v>
      </c>
      <c r="AC2" s="70" t="s">
        <v>104</v>
      </c>
      <c r="AD2" s="70" t="s">
        <v>105</v>
      </c>
      <c r="AE2" s="174" t="s">
        <v>313</v>
      </c>
      <c r="AF2" s="174" t="s">
        <v>314</v>
      </c>
      <c r="AG2" s="174" t="s">
        <v>300</v>
      </c>
      <c r="AH2" s="72" t="s">
        <v>110</v>
      </c>
      <c r="AI2" s="73" t="s">
        <v>25</v>
      </c>
      <c r="AJ2" s="73" t="s">
        <v>17</v>
      </c>
      <c r="AK2" s="73" t="s">
        <v>111</v>
      </c>
      <c r="AL2" s="73" t="s">
        <v>112</v>
      </c>
      <c r="AM2" s="73" t="s">
        <v>17</v>
      </c>
      <c r="AN2" s="73" t="s">
        <v>113</v>
      </c>
      <c r="AO2" s="73" t="s">
        <v>114</v>
      </c>
      <c r="AP2" s="73" t="s">
        <v>104</v>
      </c>
      <c r="AQ2" s="73" t="s">
        <v>115</v>
      </c>
      <c r="AR2" s="71" t="s">
        <v>96</v>
      </c>
      <c r="AS2" s="71" t="s">
        <v>107</v>
      </c>
      <c r="AT2" s="71" t="s">
        <v>108</v>
      </c>
      <c r="AU2" s="71" t="s">
        <v>109</v>
      </c>
      <c r="AV2" s="85" t="s">
        <v>174</v>
      </c>
      <c r="AW2" s="85" t="s">
        <v>176</v>
      </c>
      <c r="AX2" s="71" t="s">
        <v>96</v>
      </c>
      <c r="AY2" s="84" t="s">
        <v>186</v>
      </c>
      <c r="AZ2" s="84" t="s">
        <v>184</v>
      </c>
      <c r="BA2" s="96" t="s">
        <v>205</v>
      </c>
      <c r="BB2" s="96" t="s">
        <v>206</v>
      </c>
      <c r="BC2" s="183" t="s">
        <v>194</v>
      </c>
      <c r="BD2" s="96" t="s">
        <v>196</v>
      </c>
      <c r="BE2" s="176" t="s">
        <v>201</v>
      </c>
      <c r="BF2" s="176" t="s">
        <v>209</v>
      </c>
    </row>
    <row r="3" spans="1:58" s="99" customFormat="1" ht="25" thickBot="1">
      <c r="B3" s="104" t="s">
        <v>199</v>
      </c>
      <c r="C3" s="100" t="s">
        <v>182</v>
      </c>
      <c r="D3" s="101" t="s">
        <v>116</v>
      </c>
      <c r="E3" s="101" t="s">
        <v>117</v>
      </c>
      <c r="F3" s="101" t="s">
        <v>118</v>
      </c>
      <c r="G3" s="101" t="s">
        <v>119</v>
      </c>
      <c r="H3" s="101" t="s">
        <v>120</v>
      </c>
      <c r="I3" s="101" t="s">
        <v>121</v>
      </c>
      <c r="J3" s="101" t="s">
        <v>122</v>
      </c>
      <c r="K3" s="101" t="s">
        <v>123</v>
      </c>
      <c r="L3" s="101" t="s">
        <v>124</v>
      </c>
      <c r="M3" s="101" t="s">
        <v>125</v>
      </c>
      <c r="N3" s="101" t="s">
        <v>126</v>
      </c>
      <c r="O3" s="101" t="s">
        <v>127</v>
      </c>
      <c r="P3" s="101" t="s">
        <v>128</v>
      </c>
      <c r="Q3" s="101" t="s">
        <v>129</v>
      </c>
      <c r="R3" s="101" t="s">
        <v>147</v>
      </c>
      <c r="S3" s="101" t="s">
        <v>148</v>
      </c>
      <c r="T3" s="101" t="s">
        <v>149</v>
      </c>
      <c r="U3" s="101" t="s">
        <v>150</v>
      </c>
      <c r="V3" s="101" t="s">
        <v>151</v>
      </c>
      <c r="W3" s="101" t="s">
        <v>152</v>
      </c>
      <c r="X3" s="101" t="s">
        <v>153</v>
      </c>
      <c r="Y3" s="101" t="s">
        <v>154</v>
      </c>
      <c r="Z3" s="101" t="s">
        <v>155</v>
      </c>
      <c r="AA3" s="101" t="s">
        <v>156</v>
      </c>
      <c r="AB3" s="101" t="s">
        <v>157</v>
      </c>
      <c r="AC3" s="101" t="s">
        <v>158</v>
      </c>
      <c r="AD3" s="101" t="s">
        <v>159</v>
      </c>
      <c r="AE3" s="101"/>
      <c r="AF3" s="101"/>
      <c r="AG3" s="101"/>
      <c r="AH3" s="101" t="s">
        <v>160</v>
      </c>
      <c r="AI3" s="101" t="s">
        <v>161</v>
      </c>
      <c r="AJ3" s="101" t="s">
        <v>162</v>
      </c>
      <c r="AK3" s="101" t="s">
        <v>163</v>
      </c>
      <c r="AL3" s="101" t="s">
        <v>164</v>
      </c>
      <c r="AM3" s="101" t="s">
        <v>165</v>
      </c>
      <c r="AN3" s="101" t="s">
        <v>166</v>
      </c>
      <c r="AO3" s="101" t="s">
        <v>167</v>
      </c>
      <c r="AP3" s="101" t="s">
        <v>168</v>
      </c>
      <c r="AQ3" s="101" t="s">
        <v>169</v>
      </c>
      <c r="AR3" s="101" t="s">
        <v>171</v>
      </c>
      <c r="AS3" s="101" t="s">
        <v>172</v>
      </c>
      <c r="AT3" s="101" t="s">
        <v>130</v>
      </c>
      <c r="AU3" s="101" t="s">
        <v>173</v>
      </c>
      <c r="AV3" s="101" t="s">
        <v>175</v>
      </c>
      <c r="AW3" s="102" t="s">
        <v>177</v>
      </c>
      <c r="AX3" s="101" t="s">
        <v>183</v>
      </c>
      <c r="AY3" s="101" t="s">
        <v>180</v>
      </c>
      <c r="AZ3" s="101" t="s">
        <v>187</v>
      </c>
      <c r="BA3" s="103" t="s">
        <v>188</v>
      </c>
      <c r="BB3" s="103"/>
      <c r="BC3" s="184" t="s">
        <v>192</v>
      </c>
      <c r="BD3" s="103" t="s">
        <v>197</v>
      </c>
      <c r="BF3" s="179">
        <f>'【入力シート】申込書 '!M45</f>
        <v>0</v>
      </c>
    </row>
    <row r="4" spans="1:58">
      <c r="A4">
        <f>IF('【入力シート】申込書 '!A21=TRUE,1,0)</f>
        <v>0</v>
      </c>
      <c r="B4" s="177" t="str">
        <f>IF(A4=1,"【生徒用コース】コピーしてください","【生徒用コース】コピー対象外")</f>
        <v>【生徒用コース】コピー対象外</v>
      </c>
      <c r="C4" t="str">
        <f>D4&amp;E4</f>
        <v>00</v>
      </c>
      <c r="D4" s="86">
        <f>'【入力シート】申込書 '!N$3</f>
        <v>0</v>
      </c>
      <c r="E4">
        <f>'【入力シート】申込書 '!C$10</f>
        <v>0</v>
      </c>
      <c r="F4">
        <f>'【入力シート】申込書 '!D$9</f>
        <v>0</v>
      </c>
      <c r="G4">
        <f>'【入力シート】申込書 '!J$10</f>
        <v>0</v>
      </c>
      <c r="H4">
        <f>'【入力シート】申込書 '!K$9</f>
        <v>0</v>
      </c>
      <c r="I4">
        <f>'【入力シート】申込書 '!J$12</f>
        <v>0</v>
      </c>
      <c r="J4">
        <f>'【入力シート】申込書 '!K$11</f>
        <v>0</v>
      </c>
      <c r="K4">
        <f>'【入力シート】申込書 '!C$13</f>
        <v>0</v>
      </c>
      <c r="L4">
        <f>'【入力シート】申込書 '!J$14</f>
        <v>0</v>
      </c>
      <c r="M4">
        <f>'【入力シート】申込書 '!K$13</f>
        <v>0</v>
      </c>
      <c r="N4">
        <f>'【入力シート】申込書 '!C$15</f>
        <v>0</v>
      </c>
      <c r="O4">
        <f>'【入力シート】申込書 '!J$15</f>
        <v>0</v>
      </c>
      <c r="P4">
        <f>'【入力シート】申込書 '!D$17</f>
        <v>0</v>
      </c>
      <c r="Q4">
        <f>'【入力シート】申込書 '!C$18</f>
        <v>0</v>
      </c>
      <c r="R4">
        <f>'【入力シート】申込書 '!C$50</f>
        <v>0</v>
      </c>
      <c r="S4">
        <f>'【入力シート】申込書 '!D$49</f>
        <v>0</v>
      </c>
      <c r="T4">
        <f>'【入力シート】申込書 '!J$50</f>
        <v>0</v>
      </c>
      <c r="U4">
        <f>'【入力シート】申込書 '!K$49</f>
        <v>0</v>
      </c>
      <c r="V4">
        <f>'【入力シート】申込書 '!J$52</f>
        <v>0</v>
      </c>
      <c r="W4">
        <f>'【入力シート】申込書 '!K$51</f>
        <v>0</v>
      </c>
      <c r="X4">
        <f>'【入力シート】申込書 '!C$53</f>
        <v>0</v>
      </c>
      <c r="Y4">
        <f>'【入力シート】申込書 '!J$54</f>
        <v>0</v>
      </c>
      <c r="Z4">
        <f>'【入力シート】申込書 '!K$53</f>
        <v>0</v>
      </c>
      <c r="AA4">
        <f>'【入力シート】申込書 '!C$55</f>
        <v>0</v>
      </c>
      <c r="AB4">
        <f>'【入力シート】申込書 '!J$55</f>
        <v>0</v>
      </c>
      <c r="AC4">
        <f>'【入力シート】申込書 '!D$57</f>
        <v>0</v>
      </c>
      <c r="AD4">
        <f>'【入力シート】申込書 '!C$58</f>
        <v>0</v>
      </c>
      <c r="AE4">
        <f>'【入力シート】申込書 '!$C$59</f>
        <v>0</v>
      </c>
      <c r="AF4">
        <f>'【入力シート】申込書 '!$H$59</f>
        <v>0</v>
      </c>
      <c r="AG4" t="str">
        <f>'【入力シート】申込書 '!$L$59</f>
        <v/>
      </c>
      <c r="AH4">
        <f>'【入力シート】申込書 '!C$61</f>
        <v>0</v>
      </c>
      <c r="AI4">
        <f>'【入力シート】申込書 '!J$62</f>
        <v>0</v>
      </c>
      <c r="AJ4">
        <f>'【入力シート】申込書 '!K$61</f>
        <v>0</v>
      </c>
      <c r="AK4">
        <f>'【入力シート】申込書 '!C$63</f>
        <v>0</v>
      </c>
      <c r="AL4">
        <f>'【入力シート】申込書 '!J$64</f>
        <v>0</v>
      </c>
      <c r="AM4">
        <f>'【入力シート】申込書 '!K$63</f>
        <v>0</v>
      </c>
      <c r="AN4">
        <f>'【入力シート】申込書 '!C$65</f>
        <v>0</v>
      </c>
      <c r="AO4">
        <f>'【入力シート】申込書 '!J$65</f>
        <v>0</v>
      </c>
      <c r="AP4">
        <f>'【入力シート】申込書 '!D$66</f>
        <v>0</v>
      </c>
      <c r="AQ4">
        <f>'【入力シート】申込書 '!C$67</f>
        <v>0</v>
      </c>
      <c r="AR4">
        <f>【非表示】申込プラン_ID数!B4</f>
        <v>0</v>
      </c>
      <c r="AS4" s="180">
        <f>【非表示】申込プラン_ID数!C4</f>
        <v>0</v>
      </c>
      <c r="AT4">
        <f>【非表示】申込プラン_ID数!D4</f>
        <v>0</v>
      </c>
      <c r="AU4" s="181">
        <f>【非表示】申込プラン_ID数!E4</f>
        <v>0</v>
      </c>
      <c r="AV4">
        <f>【非表示】申込プラン_ID数!F4</f>
        <v>0</v>
      </c>
      <c r="AW4" s="86">
        <f>【非表示】申込プラン_ID数!G4</f>
        <v>0</v>
      </c>
      <c r="AX4" s="175"/>
      <c r="AY4" s="175"/>
      <c r="AZ4" s="175"/>
      <c r="BA4" s="175"/>
      <c r="BB4" s="175"/>
      <c r="BC4" s="185"/>
      <c r="BD4" s="175"/>
      <c r="BE4">
        <f>'【入力シート】申込書 '!$N$70</f>
        <v>0</v>
      </c>
      <c r="BF4" s="181">
        <f>IF(A4=1,IF(AND(SUM(A4,A6,A8,A19,A30,A41,A52,A63,A74)&lt;0,'【入力シート】申込書 '!M45=0),0,'【入力シート】申込書 '!M45),0)</f>
        <v>0</v>
      </c>
    </row>
    <row r="5" spans="1:58">
      <c r="D5" s="86"/>
    </row>
    <row r="6" spans="1:58">
      <c r="A6">
        <f>IF(OR('【入力シート】申込書 '!V37="込み",'【入力シート】申込書 '!G21=TRUE),1,0)</f>
        <v>0</v>
      </c>
      <c r="B6" s="177" t="str">
        <f>IF(A6=1,"【教員用OL学習】コピーしてください","【教員用OL学習】コピー対象外")</f>
        <v>【教員用OL学習】コピー対象外</v>
      </c>
      <c r="C6" t="str">
        <f>D6&amp;E6</f>
        <v>00</v>
      </c>
      <c r="D6" s="86">
        <f>'【入力シート】申込書 '!N$3</f>
        <v>0</v>
      </c>
      <c r="E6">
        <f>'【入力シート】申込書 '!C$10</f>
        <v>0</v>
      </c>
      <c r="F6">
        <f>'【入力シート】申込書 '!D$9</f>
        <v>0</v>
      </c>
      <c r="G6">
        <f>'【入力シート】申込書 '!J$10</f>
        <v>0</v>
      </c>
      <c r="H6">
        <f>'【入力シート】申込書 '!K$9</f>
        <v>0</v>
      </c>
      <c r="I6">
        <f>'【入力シート】申込書 '!J$12</f>
        <v>0</v>
      </c>
      <c r="J6">
        <f>'【入力シート】申込書 '!K$11</f>
        <v>0</v>
      </c>
      <c r="K6">
        <f>'【入力シート】申込書 '!C$13</f>
        <v>0</v>
      </c>
      <c r="L6">
        <f>'【入力シート】申込書 '!J$14</f>
        <v>0</v>
      </c>
      <c r="M6">
        <f>'【入力シート】申込書 '!K$13</f>
        <v>0</v>
      </c>
      <c r="N6">
        <f>'【入力シート】申込書 '!C$15</f>
        <v>0</v>
      </c>
      <c r="O6">
        <f>'【入力シート】申込書 '!J$15</f>
        <v>0</v>
      </c>
      <c r="P6">
        <f>'【入力シート】申込書 '!D$17</f>
        <v>0</v>
      </c>
      <c r="Q6">
        <f>'【入力シート】申込書 '!C$18</f>
        <v>0</v>
      </c>
      <c r="R6">
        <f>'【入力シート】申込書 '!C$50</f>
        <v>0</v>
      </c>
      <c r="S6">
        <f>'【入力シート】申込書 '!D$49</f>
        <v>0</v>
      </c>
      <c r="T6">
        <f>'【入力シート】申込書 '!J$50</f>
        <v>0</v>
      </c>
      <c r="U6">
        <f>'【入力シート】申込書 '!K$49</f>
        <v>0</v>
      </c>
      <c r="V6">
        <f>'【入力シート】申込書 '!J$52</f>
        <v>0</v>
      </c>
      <c r="W6">
        <f>'【入力シート】申込書 '!K$51</f>
        <v>0</v>
      </c>
      <c r="X6">
        <f>'【入力シート】申込書 '!C$53</f>
        <v>0</v>
      </c>
      <c r="Y6">
        <f>'【入力シート】申込書 '!J$54</f>
        <v>0</v>
      </c>
      <c r="Z6">
        <f>'【入力シート】申込書 '!K$53</f>
        <v>0</v>
      </c>
      <c r="AA6">
        <f>'【入力シート】申込書 '!C$55</f>
        <v>0</v>
      </c>
      <c r="AB6">
        <f>'【入力シート】申込書 '!J$55</f>
        <v>0</v>
      </c>
      <c r="AC6">
        <f>'【入力シート】申込書 '!D$57</f>
        <v>0</v>
      </c>
      <c r="AD6">
        <f>'【入力シート】申込書 '!C$58</f>
        <v>0</v>
      </c>
      <c r="AE6">
        <f>'【入力シート】申込書 '!$C$59</f>
        <v>0</v>
      </c>
      <c r="AF6">
        <f>'【入力シート】申込書 '!$H$59</f>
        <v>0</v>
      </c>
      <c r="AG6" t="str">
        <f>'【入力シート】申込書 '!$L$59</f>
        <v/>
      </c>
      <c r="AH6">
        <f>'【入力シート】申込書 '!C$61</f>
        <v>0</v>
      </c>
      <c r="AI6">
        <f>'【入力シート】申込書 '!J$62</f>
        <v>0</v>
      </c>
      <c r="AJ6">
        <f>'【入力シート】申込書 '!K$61</f>
        <v>0</v>
      </c>
      <c r="AK6">
        <f>'【入力シート】申込書 '!C$63</f>
        <v>0</v>
      </c>
      <c r="AL6">
        <f>'【入力シート】申込書 '!J$64</f>
        <v>0</v>
      </c>
      <c r="AM6">
        <f>'【入力シート】申込書 '!K$63</f>
        <v>0</v>
      </c>
      <c r="AN6">
        <f>'【入力シート】申込書 '!C$65</f>
        <v>0</v>
      </c>
      <c r="AO6">
        <f>'【入力シート】申込書 '!J$65</f>
        <v>0</v>
      </c>
      <c r="AP6">
        <f>'【入力シート】申込書 '!D$66</f>
        <v>0</v>
      </c>
      <c r="AQ6">
        <f>'【入力シート】申込書 '!C$67</f>
        <v>0</v>
      </c>
      <c r="AR6">
        <f>【非表示】申込プラン_ID数!B8</f>
        <v>0</v>
      </c>
      <c r="AS6" s="180">
        <f>【非表示】申込プラン_ID数!C8</f>
        <v>0</v>
      </c>
      <c r="AT6" s="175"/>
      <c r="AU6" s="181">
        <f>【非表示】申込プラン_ID数!E8</f>
        <v>0</v>
      </c>
      <c r="AV6">
        <f>【非表示】申込プラン_ID数!F8</f>
        <v>0</v>
      </c>
      <c r="AW6" s="86">
        <f>【非表示】申込プラン_ID数!G8</f>
        <v>0</v>
      </c>
      <c r="AX6" s="175"/>
      <c r="AY6" s="175"/>
      <c r="AZ6" s="175"/>
      <c r="BA6" s="175"/>
      <c r="BB6" s="175"/>
      <c r="BC6" s="185"/>
      <c r="BD6" s="175"/>
      <c r="BE6">
        <f>'【入力シート】申込書 '!$N$70</f>
        <v>0</v>
      </c>
      <c r="BF6">
        <f>IF(BF4=0,IF(A6=1,IF(AND(SUM(A4,A6,A8,A19,A30,A41,A52,A63,A74)&lt;0,'【入力シート】申込書 '!M45=0),0,'【入力シート】申込書 '!M45),0),0)</f>
        <v>0</v>
      </c>
    </row>
    <row r="7" spans="1:58">
      <c r="D7" s="86"/>
    </row>
    <row r="8" spans="1:58">
      <c r="A8">
        <f>IF(OR(【非表示】申込プラン_ID数!B12="",【非表示】申込プラン_ID数!B12=0),0,1)</f>
        <v>0</v>
      </c>
      <c r="B8" s="177" t="str">
        <f>IF(A8=1,"【教員用研修リテラシー】コピーしてください","【教員用研修リテラシー】コピー対象外")</f>
        <v>【教員用研修リテラシー】コピー対象外</v>
      </c>
      <c r="C8" t="str">
        <f t="shared" ref="C8:C17" si="0">D8&amp;E8</f>
        <v>00</v>
      </c>
      <c r="D8" s="86">
        <f>'【入力シート】申込書 '!N$3</f>
        <v>0</v>
      </c>
      <c r="E8">
        <f>'【入力シート】申込書 '!C$10</f>
        <v>0</v>
      </c>
      <c r="F8">
        <f>'【入力シート】申込書 '!D$9</f>
        <v>0</v>
      </c>
      <c r="G8">
        <f>'【入力シート】申込書 '!J$10</f>
        <v>0</v>
      </c>
      <c r="H8">
        <f>'【入力シート】申込書 '!K$9</f>
        <v>0</v>
      </c>
      <c r="I8">
        <f>'【入力シート】申込書 '!J$12</f>
        <v>0</v>
      </c>
      <c r="J8">
        <f>'【入力シート】申込書 '!K$11</f>
        <v>0</v>
      </c>
      <c r="K8">
        <f>'【入力シート】申込書 '!C$13</f>
        <v>0</v>
      </c>
      <c r="L8">
        <f>'【入力シート】申込書 '!J$14</f>
        <v>0</v>
      </c>
      <c r="M8">
        <f>'【入力シート】申込書 '!K$13</f>
        <v>0</v>
      </c>
      <c r="N8">
        <f>'【入力シート】申込書 '!C$15</f>
        <v>0</v>
      </c>
      <c r="O8">
        <f>'【入力シート】申込書 '!J$15</f>
        <v>0</v>
      </c>
      <c r="P8">
        <f>'【入力シート】申込書 '!D$17</f>
        <v>0</v>
      </c>
      <c r="Q8">
        <f>'【入力シート】申込書 '!C$18</f>
        <v>0</v>
      </c>
      <c r="R8">
        <f>'【入力シート】申込書 '!C$50</f>
        <v>0</v>
      </c>
      <c r="S8">
        <f>'【入力シート】申込書 '!D$49</f>
        <v>0</v>
      </c>
      <c r="T8">
        <f>'【入力シート】申込書 '!J$50</f>
        <v>0</v>
      </c>
      <c r="U8">
        <f>'【入力シート】申込書 '!K$49</f>
        <v>0</v>
      </c>
      <c r="V8">
        <f>'【入力シート】申込書 '!J$52</f>
        <v>0</v>
      </c>
      <c r="W8">
        <f>'【入力シート】申込書 '!K$51</f>
        <v>0</v>
      </c>
      <c r="X8">
        <f>'【入力シート】申込書 '!C$53</f>
        <v>0</v>
      </c>
      <c r="Y8">
        <f>'【入力シート】申込書 '!J$54</f>
        <v>0</v>
      </c>
      <c r="Z8">
        <f>'【入力シート】申込書 '!K$53</f>
        <v>0</v>
      </c>
      <c r="AA8">
        <f>'【入力シート】申込書 '!C$55</f>
        <v>0</v>
      </c>
      <c r="AB8">
        <f>'【入力シート】申込書 '!J$55</f>
        <v>0</v>
      </c>
      <c r="AC8">
        <f>'【入力シート】申込書 '!D$57</f>
        <v>0</v>
      </c>
      <c r="AD8">
        <f>'【入力シート】申込書 '!C$58</f>
        <v>0</v>
      </c>
      <c r="AE8">
        <f>'【入力シート】申込書 '!C$59</f>
        <v>0</v>
      </c>
      <c r="AF8">
        <f>'【入力シート】申込書 '!$H$59</f>
        <v>0</v>
      </c>
      <c r="AG8" t="str">
        <f>'【入力シート】申込書 '!$L$59</f>
        <v/>
      </c>
      <c r="AH8">
        <f>'【入力シート】申込書 '!C$61</f>
        <v>0</v>
      </c>
      <c r="AI8">
        <f>'【入力シート】申込書 '!J$62</f>
        <v>0</v>
      </c>
      <c r="AJ8">
        <f>'【入力シート】申込書 '!K$61</f>
        <v>0</v>
      </c>
      <c r="AK8">
        <f>'【入力シート】申込書 '!C$63</f>
        <v>0</v>
      </c>
      <c r="AL8">
        <f>'【入力シート】申込書 '!J$64</f>
        <v>0</v>
      </c>
      <c r="AM8">
        <f>'【入力シート】申込書 '!K$63</f>
        <v>0</v>
      </c>
      <c r="AN8">
        <f>'【入力シート】申込書 '!C$65</f>
        <v>0</v>
      </c>
      <c r="AO8">
        <f>'【入力シート】申込書 '!J$65</f>
        <v>0</v>
      </c>
      <c r="AP8">
        <f>'【入力シート】申込書 '!D$66</f>
        <v>0</v>
      </c>
      <c r="AQ8">
        <f>'【入力シート】申込書 '!C$67</f>
        <v>0</v>
      </c>
      <c r="AR8" s="175"/>
      <c r="AS8" s="175"/>
      <c r="AT8" s="175"/>
      <c r="AU8" s="175"/>
      <c r="AV8" s="175"/>
      <c r="AW8" s="175"/>
      <c r="AX8" t="str">
        <f>【非表示】申込プラン_ID数!B12</f>
        <v/>
      </c>
      <c r="AY8">
        <v>1</v>
      </c>
      <c r="AZ8" s="86" t="str">
        <f>【非表示】申込プラン_ID数!D12</f>
        <v/>
      </c>
      <c r="BA8" t="str">
        <f>【非表示】申込プラン_ID数!E12</f>
        <v/>
      </c>
      <c r="BB8" s="175"/>
      <c r="BC8" s="186" t="str">
        <f>【非表示】申込プラン_ID数!F12</f>
        <v/>
      </c>
      <c r="BD8">
        <f>'【入力シート】申込書 '!K41</f>
        <v>0</v>
      </c>
      <c r="BE8">
        <f>'【入力シート】申込書 '!$N$70</f>
        <v>0</v>
      </c>
      <c r="BF8">
        <f>IF(AND(BF4=0,BF6=0),IF(A8=1,IF(AND(SUM(A4,A6,A8,A19,A30,A41,A52,A63,A74)&lt;0,'【入力シート】申込書 '!M45=0),0,'【入力シート】申込書 '!M45),0),0)</f>
        <v>0</v>
      </c>
    </row>
    <row r="9" spans="1:58">
      <c r="A9">
        <f>IF(OR(【非表示】申込プラン_ID数!B13="",【非表示】申込プラン_ID数!B13=0),0,1)</f>
        <v>0</v>
      </c>
      <c r="B9" s="177" t="str">
        <f t="shared" ref="B9:B17" si="1">IF(A9=1,"【教員用研修リテラシー】コピーしてください","【教員用研修リテラシー】コピー対象外")</f>
        <v>【教員用研修リテラシー】コピー対象外</v>
      </c>
      <c r="C9" t="str">
        <f t="shared" si="0"/>
        <v>00</v>
      </c>
      <c r="D9" s="86">
        <f>'【入力シート】申込書 '!N$3</f>
        <v>0</v>
      </c>
      <c r="E9">
        <f>'【入力シート】申込書 '!C$10</f>
        <v>0</v>
      </c>
      <c r="F9">
        <f>'【入力シート】申込書 '!D$9</f>
        <v>0</v>
      </c>
      <c r="G9">
        <f>'【入力シート】申込書 '!J$10</f>
        <v>0</v>
      </c>
      <c r="H9">
        <f>'【入力シート】申込書 '!K$9</f>
        <v>0</v>
      </c>
      <c r="I9">
        <f>'【入力シート】申込書 '!J$12</f>
        <v>0</v>
      </c>
      <c r="J9">
        <f>'【入力シート】申込書 '!K$11</f>
        <v>0</v>
      </c>
      <c r="K9">
        <f>'【入力シート】申込書 '!C$13</f>
        <v>0</v>
      </c>
      <c r="L9">
        <f>'【入力シート】申込書 '!J$14</f>
        <v>0</v>
      </c>
      <c r="M9">
        <f>'【入力シート】申込書 '!K$13</f>
        <v>0</v>
      </c>
      <c r="N9">
        <f>'【入力シート】申込書 '!C$15</f>
        <v>0</v>
      </c>
      <c r="O9">
        <f>'【入力シート】申込書 '!J$15</f>
        <v>0</v>
      </c>
      <c r="P9">
        <f>'【入力シート】申込書 '!D$17</f>
        <v>0</v>
      </c>
      <c r="Q9">
        <f>'【入力シート】申込書 '!C$18</f>
        <v>0</v>
      </c>
      <c r="R9">
        <f>'【入力シート】申込書 '!C$50</f>
        <v>0</v>
      </c>
      <c r="S9">
        <f>'【入力シート】申込書 '!D$49</f>
        <v>0</v>
      </c>
      <c r="T9">
        <f>'【入力シート】申込書 '!J$50</f>
        <v>0</v>
      </c>
      <c r="U9">
        <f>'【入力シート】申込書 '!K$49</f>
        <v>0</v>
      </c>
      <c r="V9">
        <f>'【入力シート】申込書 '!J$52</f>
        <v>0</v>
      </c>
      <c r="W9">
        <f>'【入力シート】申込書 '!K$51</f>
        <v>0</v>
      </c>
      <c r="X9">
        <f>'【入力シート】申込書 '!C$53</f>
        <v>0</v>
      </c>
      <c r="Y9">
        <f>'【入力シート】申込書 '!J$54</f>
        <v>0</v>
      </c>
      <c r="Z9">
        <f>'【入力シート】申込書 '!K$53</f>
        <v>0</v>
      </c>
      <c r="AA9">
        <f>'【入力シート】申込書 '!C$55</f>
        <v>0</v>
      </c>
      <c r="AB9">
        <f>'【入力シート】申込書 '!J$55</f>
        <v>0</v>
      </c>
      <c r="AC9">
        <f>'【入力シート】申込書 '!D$57</f>
        <v>0</v>
      </c>
      <c r="AD9">
        <f>'【入力シート】申込書 '!C$58</f>
        <v>0</v>
      </c>
      <c r="AE9">
        <f>'【入力シート】申込書 '!$C$59</f>
        <v>0</v>
      </c>
      <c r="AF9">
        <f>'【入力シート】申込書 '!$H$59</f>
        <v>0</v>
      </c>
      <c r="AG9" t="str">
        <f>'【入力シート】申込書 '!$L$59</f>
        <v/>
      </c>
      <c r="AH9">
        <f>'【入力シート】申込書 '!C$61</f>
        <v>0</v>
      </c>
      <c r="AI9">
        <f>'【入力シート】申込書 '!J$62</f>
        <v>0</v>
      </c>
      <c r="AJ9">
        <f>'【入力シート】申込書 '!K$61</f>
        <v>0</v>
      </c>
      <c r="AK9">
        <f>'【入力シート】申込書 '!C$63</f>
        <v>0</v>
      </c>
      <c r="AL9">
        <f>'【入力シート】申込書 '!J$64</f>
        <v>0</v>
      </c>
      <c r="AM9">
        <f>'【入力シート】申込書 '!K$63</f>
        <v>0</v>
      </c>
      <c r="AN9">
        <f>'【入力シート】申込書 '!C$65</f>
        <v>0</v>
      </c>
      <c r="AO9">
        <f>'【入力シート】申込書 '!J$65</f>
        <v>0</v>
      </c>
      <c r="AP9">
        <f>'【入力シート】申込書 '!D$66</f>
        <v>0</v>
      </c>
      <c r="AQ9">
        <f>'【入力シート】申込書 '!C$67</f>
        <v>0</v>
      </c>
      <c r="AR9" s="175"/>
      <c r="AS9" s="175"/>
      <c r="AT9" s="175"/>
      <c r="AU9" s="175"/>
      <c r="AV9" s="175"/>
      <c r="AW9" s="175"/>
      <c r="AX9" t="str">
        <f>【非表示】申込プラン_ID数!B13</f>
        <v/>
      </c>
      <c r="AY9">
        <v>2</v>
      </c>
      <c r="AZ9" s="86" t="str">
        <f>【非表示】申込プラン_ID数!D13</f>
        <v/>
      </c>
      <c r="BA9" t="str">
        <f>【非表示】申込プラン_ID数!E13</f>
        <v/>
      </c>
      <c r="BB9" s="175"/>
      <c r="BC9" s="185"/>
      <c r="BD9" s="175"/>
      <c r="BE9">
        <f>'【入力シート】申込書 '!$N$70</f>
        <v>0</v>
      </c>
      <c r="BF9" s="175"/>
    </row>
    <row r="10" spans="1:58">
      <c r="A10">
        <f>IF(OR(【非表示】申込プラン_ID数!B14="",【非表示】申込プラン_ID数!B14=0),0,1)</f>
        <v>0</v>
      </c>
      <c r="B10" s="177" t="str">
        <f t="shared" si="1"/>
        <v>【教員用研修リテラシー】コピー対象外</v>
      </c>
      <c r="C10" t="str">
        <f t="shared" si="0"/>
        <v>00</v>
      </c>
      <c r="D10" s="86">
        <f>'【入力シート】申込書 '!N$3</f>
        <v>0</v>
      </c>
      <c r="E10">
        <f>'【入力シート】申込書 '!C$10</f>
        <v>0</v>
      </c>
      <c r="F10">
        <f>'【入力シート】申込書 '!D$9</f>
        <v>0</v>
      </c>
      <c r="G10">
        <f>'【入力シート】申込書 '!J$10</f>
        <v>0</v>
      </c>
      <c r="H10">
        <f>'【入力シート】申込書 '!K$9</f>
        <v>0</v>
      </c>
      <c r="I10">
        <f>'【入力シート】申込書 '!J$12</f>
        <v>0</v>
      </c>
      <c r="J10">
        <f>'【入力シート】申込書 '!K$11</f>
        <v>0</v>
      </c>
      <c r="K10">
        <f>'【入力シート】申込書 '!C$13</f>
        <v>0</v>
      </c>
      <c r="L10">
        <f>'【入力シート】申込書 '!J$14</f>
        <v>0</v>
      </c>
      <c r="M10">
        <f>'【入力シート】申込書 '!K$13</f>
        <v>0</v>
      </c>
      <c r="N10">
        <f>'【入力シート】申込書 '!C$15</f>
        <v>0</v>
      </c>
      <c r="O10">
        <f>'【入力シート】申込書 '!J$15</f>
        <v>0</v>
      </c>
      <c r="P10">
        <f>'【入力シート】申込書 '!D$17</f>
        <v>0</v>
      </c>
      <c r="Q10">
        <f>'【入力シート】申込書 '!C$18</f>
        <v>0</v>
      </c>
      <c r="R10">
        <f>'【入力シート】申込書 '!C$50</f>
        <v>0</v>
      </c>
      <c r="S10">
        <f>'【入力シート】申込書 '!D$49</f>
        <v>0</v>
      </c>
      <c r="T10">
        <f>'【入力シート】申込書 '!J$50</f>
        <v>0</v>
      </c>
      <c r="U10">
        <f>'【入力シート】申込書 '!K$49</f>
        <v>0</v>
      </c>
      <c r="V10">
        <f>'【入力シート】申込書 '!J$52</f>
        <v>0</v>
      </c>
      <c r="W10">
        <f>'【入力シート】申込書 '!K$51</f>
        <v>0</v>
      </c>
      <c r="X10">
        <f>'【入力シート】申込書 '!C$53</f>
        <v>0</v>
      </c>
      <c r="Y10">
        <f>'【入力シート】申込書 '!J$54</f>
        <v>0</v>
      </c>
      <c r="Z10">
        <f>'【入力シート】申込書 '!K$53</f>
        <v>0</v>
      </c>
      <c r="AA10">
        <f>'【入力シート】申込書 '!C$55</f>
        <v>0</v>
      </c>
      <c r="AB10">
        <f>'【入力シート】申込書 '!J$55</f>
        <v>0</v>
      </c>
      <c r="AC10">
        <f>'【入力シート】申込書 '!D$57</f>
        <v>0</v>
      </c>
      <c r="AD10">
        <f>'【入力シート】申込書 '!C$58</f>
        <v>0</v>
      </c>
      <c r="AE10">
        <f>'【入力シート】申込書 '!$C$59</f>
        <v>0</v>
      </c>
      <c r="AF10">
        <f>'【入力シート】申込書 '!$H$59</f>
        <v>0</v>
      </c>
      <c r="AG10" t="str">
        <f>'【入力シート】申込書 '!$L$59</f>
        <v/>
      </c>
      <c r="AH10">
        <f>'【入力シート】申込書 '!C$61</f>
        <v>0</v>
      </c>
      <c r="AI10">
        <f>'【入力シート】申込書 '!J$62</f>
        <v>0</v>
      </c>
      <c r="AJ10">
        <f>'【入力シート】申込書 '!K$61</f>
        <v>0</v>
      </c>
      <c r="AK10">
        <f>'【入力シート】申込書 '!C$63</f>
        <v>0</v>
      </c>
      <c r="AL10">
        <f>'【入力シート】申込書 '!J$64</f>
        <v>0</v>
      </c>
      <c r="AM10">
        <f>'【入力シート】申込書 '!K$63</f>
        <v>0</v>
      </c>
      <c r="AN10">
        <f>'【入力シート】申込書 '!C$65</f>
        <v>0</v>
      </c>
      <c r="AO10">
        <f>'【入力シート】申込書 '!J$65</f>
        <v>0</v>
      </c>
      <c r="AP10">
        <f>'【入力シート】申込書 '!D$66</f>
        <v>0</v>
      </c>
      <c r="AQ10">
        <f>'【入力シート】申込書 '!C$67</f>
        <v>0</v>
      </c>
      <c r="AR10" s="175"/>
      <c r="AS10" s="175"/>
      <c r="AT10" s="175"/>
      <c r="AU10" s="175"/>
      <c r="AV10" s="175"/>
      <c r="AW10" s="175"/>
      <c r="AX10" t="str">
        <f>【非表示】申込プラン_ID数!B14</f>
        <v/>
      </c>
      <c r="AY10">
        <v>3</v>
      </c>
      <c r="AZ10" s="86" t="str">
        <f>【非表示】申込プラン_ID数!D14</f>
        <v/>
      </c>
      <c r="BA10" t="str">
        <f>【非表示】申込プラン_ID数!E14</f>
        <v/>
      </c>
      <c r="BB10" s="175"/>
      <c r="BC10" s="185"/>
      <c r="BD10" s="175"/>
      <c r="BE10">
        <f>'【入力シート】申込書 '!$N$70</f>
        <v>0</v>
      </c>
      <c r="BF10" s="175"/>
    </row>
    <row r="11" spans="1:58">
      <c r="A11">
        <f>IF(OR(【非表示】申込プラン_ID数!B15="",【非表示】申込プラン_ID数!B15=0),0,1)</f>
        <v>0</v>
      </c>
      <c r="B11" s="177" t="str">
        <f t="shared" si="1"/>
        <v>【教員用研修リテラシー】コピー対象外</v>
      </c>
      <c r="C11" t="str">
        <f t="shared" si="0"/>
        <v>00</v>
      </c>
      <c r="D11" s="86">
        <f>'【入力シート】申込書 '!N$3</f>
        <v>0</v>
      </c>
      <c r="E11">
        <f>'【入力シート】申込書 '!C$10</f>
        <v>0</v>
      </c>
      <c r="F11">
        <f>'【入力シート】申込書 '!D$9</f>
        <v>0</v>
      </c>
      <c r="G11">
        <f>'【入力シート】申込書 '!J$10</f>
        <v>0</v>
      </c>
      <c r="H11">
        <f>'【入力シート】申込書 '!K$9</f>
        <v>0</v>
      </c>
      <c r="I11">
        <f>'【入力シート】申込書 '!J$12</f>
        <v>0</v>
      </c>
      <c r="J11">
        <f>'【入力シート】申込書 '!K$11</f>
        <v>0</v>
      </c>
      <c r="K11">
        <f>'【入力シート】申込書 '!C$13</f>
        <v>0</v>
      </c>
      <c r="L11">
        <f>'【入力シート】申込書 '!J$14</f>
        <v>0</v>
      </c>
      <c r="M11">
        <f>'【入力シート】申込書 '!K$13</f>
        <v>0</v>
      </c>
      <c r="N11">
        <f>'【入力シート】申込書 '!C$15</f>
        <v>0</v>
      </c>
      <c r="O11">
        <f>'【入力シート】申込書 '!J$15</f>
        <v>0</v>
      </c>
      <c r="P11">
        <f>'【入力シート】申込書 '!D$17</f>
        <v>0</v>
      </c>
      <c r="Q11">
        <f>'【入力シート】申込書 '!C$18</f>
        <v>0</v>
      </c>
      <c r="R11">
        <f>'【入力シート】申込書 '!C$50</f>
        <v>0</v>
      </c>
      <c r="S11">
        <f>'【入力シート】申込書 '!D$49</f>
        <v>0</v>
      </c>
      <c r="T11">
        <f>'【入力シート】申込書 '!J$50</f>
        <v>0</v>
      </c>
      <c r="U11">
        <f>'【入力シート】申込書 '!K$49</f>
        <v>0</v>
      </c>
      <c r="V11">
        <f>'【入力シート】申込書 '!J$52</f>
        <v>0</v>
      </c>
      <c r="W11">
        <f>'【入力シート】申込書 '!K$51</f>
        <v>0</v>
      </c>
      <c r="X11">
        <f>'【入力シート】申込書 '!C$53</f>
        <v>0</v>
      </c>
      <c r="Y11">
        <f>'【入力シート】申込書 '!J$54</f>
        <v>0</v>
      </c>
      <c r="Z11">
        <f>'【入力シート】申込書 '!K$53</f>
        <v>0</v>
      </c>
      <c r="AA11">
        <f>'【入力シート】申込書 '!C$55</f>
        <v>0</v>
      </c>
      <c r="AB11">
        <f>'【入力シート】申込書 '!J$55</f>
        <v>0</v>
      </c>
      <c r="AC11">
        <f>'【入力シート】申込書 '!D$57</f>
        <v>0</v>
      </c>
      <c r="AD11">
        <f>'【入力シート】申込書 '!C$58</f>
        <v>0</v>
      </c>
      <c r="AE11">
        <f>'【入力シート】申込書 '!$C$59</f>
        <v>0</v>
      </c>
      <c r="AF11">
        <f>'【入力シート】申込書 '!$H$59</f>
        <v>0</v>
      </c>
      <c r="AG11" t="str">
        <f>'【入力シート】申込書 '!$L$59</f>
        <v/>
      </c>
      <c r="AH11">
        <f>'【入力シート】申込書 '!C$61</f>
        <v>0</v>
      </c>
      <c r="AI11">
        <f>'【入力シート】申込書 '!J$62</f>
        <v>0</v>
      </c>
      <c r="AJ11">
        <f>'【入力シート】申込書 '!K$61</f>
        <v>0</v>
      </c>
      <c r="AK11">
        <f>'【入力シート】申込書 '!C$63</f>
        <v>0</v>
      </c>
      <c r="AL11">
        <f>'【入力シート】申込書 '!J$64</f>
        <v>0</v>
      </c>
      <c r="AM11">
        <f>'【入力シート】申込書 '!K$63</f>
        <v>0</v>
      </c>
      <c r="AN11">
        <f>'【入力シート】申込書 '!C$65</f>
        <v>0</v>
      </c>
      <c r="AO11">
        <f>'【入力シート】申込書 '!J$65</f>
        <v>0</v>
      </c>
      <c r="AP11">
        <f>'【入力シート】申込書 '!D$66</f>
        <v>0</v>
      </c>
      <c r="AQ11">
        <f>'【入力シート】申込書 '!C$67</f>
        <v>0</v>
      </c>
      <c r="AR11" s="175"/>
      <c r="AS11" s="175"/>
      <c r="AT11" s="175"/>
      <c r="AU11" s="175"/>
      <c r="AV11" s="175"/>
      <c r="AW11" s="175"/>
      <c r="AX11" t="str">
        <f>【非表示】申込プラン_ID数!B15</f>
        <v/>
      </c>
      <c r="AY11">
        <v>4</v>
      </c>
      <c r="AZ11" s="86" t="str">
        <f>【非表示】申込プラン_ID数!D15</f>
        <v/>
      </c>
      <c r="BA11" t="str">
        <f>【非表示】申込プラン_ID数!E15</f>
        <v/>
      </c>
      <c r="BB11" s="175"/>
      <c r="BC11" s="185"/>
      <c r="BD11" s="175"/>
      <c r="BE11">
        <f>'【入力シート】申込書 '!$N$70</f>
        <v>0</v>
      </c>
      <c r="BF11" s="175"/>
    </row>
    <row r="12" spans="1:58">
      <c r="A12">
        <f>IF(OR(【非表示】申込プラン_ID数!B16="",【非表示】申込プラン_ID数!B16=0),0,1)</f>
        <v>0</v>
      </c>
      <c r="B12" s="177" t="str">
        <f t="shared" si="1"/>
        <v>【教員用研修リテラシー】コピー対象外</v>
      </c>
      <c r="C12" t="str">
        <f t="shared" si="0"/>
        <v>00</v>
      </c>
      <c r="D12" s="86">
        <f>'【入力シート】申込書 '!N$3</f>
        <v>0</v>
      </c>
      <c r="E12">
        <f>'【入力シート】申込書 '!C$10</f>
        <v>0</v>
      </c>
      <c r="F12">
        <f>'【入力シート】申込書 '!D$9</f>
        <v>0</v>
      </c>
      <c r="G12">
        <f>'【入力シート】申込書 '!J$10</f>
        <v>0</v>
      </c>
      <c r="H12">
        <f>'【入力シート】申込書 '!K$9</f>
        <v>0</v>
      </c>
      <c r="I12">
        <f>'【入力シート】申込書 '!J$12</f>
        <v>0</v>
      </c>
      <c r="J12">
        <f>'【入力シート】申込書 '!K$11</f>
        <v>0</v>
      </c>
      <c r="K12">
        <f>'【入力シート】申込書 '!C$13</f>
        <v>0</v>
      </c>
      <c r="L12">
        <f>'【入力シート】申込書 '!J$14</f>
        <v>0</v>
      </c>
      <c r="M12">
        <f>'【入力シート】申込書 '!K$13</f>
        <v>0</v>
      </c>
      <c r="N12">
        <f>'【入力シート】申込書 '!C$15</f>
        <v>0</v>
      </c>
      <c r="O12">
        <f>'【入力シート】申込書 '!J$15</f>
        <v>0</v>
      </c>
      <c r="P12">
        <f>'【入力シート】申込書 '!D$17</f>
        <v>0</v>
      </c>
      <c r="Q12">
        <f>'【入力シート】申込書 '!C$18</f>
        <v>0</v>
      </c>
      <c r="R12">
        <f>'【入力シート】申込書 '!C$50</f>
        <v>0</v>
      </c>
      <c r="S12">
        <f>'【入力シート】申込書 '!D$49</f>
        <v>0</v>
      </c>
      <c r="T12">
        <f>'【入力シート】申込書 '!J$50</f>
        <v>0</v>
      </c>
      <c r="U12">
        <f>'【入力シート】申込書 '!K$49</f>
        <v>0</v>
      </c>
      <c r="V12">
        <f>'【入力シート】申込書 '!J$52</f>
        <v>0</v>
      </c>
      <c r="W12">
        <f>'【入力シート】申込書 '!K$51</f>
        <v>0</v>
      </c>
      <c r="X12">
        <f>'【入力シート】申込書 '!C$53</f>
        <v>0</v>
      </c>
      <c r="Y12">
        <f>'【入力シート】申込書 '!J$54</f>
        <v>0</v>
      </c>
      <c r="Z12">
        <f>'【入力シート】申込書 '!K$53</f>
        <v>0</v>
      </c>
      <c r="AA12">
        <f>'【入力シート】申込書 '!C$55</f>
        <v>0</v>
      </c>
      <c r="AB12">
        <f>'【入力シート】申込書 '!J$55</f>
        <v>0</v>
      </c>
      <c r="AC12">
        <f>'【入力シート】申込書 '!D$57</f>
        <v>0</v>
      </c>
      <c r="AD12">
        <f>'【入力シート】申込書 '!C$58</f>
        <v>0</v>
      </c>
      <c r="AE12">
        <f>'【入力シート】申込書 '!$C$59</f>
        <v>0</v>
      </c>
      <c r="AF12">
        <f>'【入力シート】申込書 '!$H$59</f>
        <v>0</v>
      </c>
      <c r="AG12" t="str">
        <f>'【入力シート】申込書 '!$L$59</f>
        <v/>
      </c>
      <c r="AH12">
        <f>'【入力シート】申込書 '!C$61</f>
        <v>0</v>
      </c>
      <c r="AI12">
        <f>'【入力シート】申込書 '!J$62</f>
        <v>0</v>
      </c>
      <c r="AJ12">
        <f>'【入力シート】申込書 '!K$61</f>
        <v>0</v>
      </c>
      <c r="AK12">
        <f>'【入力シート】申込書 '!C$63</f>
        <v>0</v>
      </c>
      <c r="AL12">
        <f>'【入力シート】申込書 '!J$64</f>
        <v>0</v>
      </c>
      <c r="AM12">
        <f>'【入力シート】申込書 '!K$63</f>
        <v>0</v>
      </c>
      <c r="AN12">
        <f>'【入力シート】申込書 '!C$65</f>
        <v>0</v>
      </c>
      <c r="AO12">
        <f>'【入力シート】申込書 '!J$65</f>
        <v>0</v>
      </c>
      <c r="AP12">
        <f>'【入力シート】申込書 '!D$66</f>
        <v>0</v>
      </c>
      <c r="AQ12">
        <f>'【入力シート】申込書 '!C$67</f>
        <v>0</v>
      </c>
      <c r="AR12" s="175"/>
      <c r="AS12" s="175"/>
      <c r="AT12" s="175"/>
      <c r="AU12" s="175"/>
      <c r="AV12" s="175"/>
      <c r="AW12" s="175"/>
      <c r="AX12" t="str">
        <f>【非表示】申込プラン_ID数!B16</f>
        <v/>
      </c>
      <c r="AY12">
        <v>5</v>
      </c>
      <c r="AZ12" s="86" t="str">
        <f>【非表示】申込プラン_ID数!D16</f>
        <v/>
      </c>
      <c r="BA12" t="str">
        <f>【非表示】申込プラン_ID数!E16</f>
        <v/>
      </c>
      <c r="BB12" s="175"/>
      <c r="BC12" s="185"/>
      <c r="BD12" s="175"/>
      <c r="BE12">
        <f>'【入力シート】申込書 '!$N$70</f>
        <v>0</v>
      </c>
      <c r="BF12" s="175"/>
    </row>
    <row r="13" spans="1:58">
      <c r="A13">
        <f>IF(OR(【非表示】申込プラン_ID数!B17="",【非表示】申込プラン_ID数!B17=0),0,1)</f>
        <v>0</v>
      </c>
      <c r="B13" s="177" t="str">
        <f t="shared" si="1"/>
        <v>【教員用研修リテラシー】コピー対象外</v>
      </c>
      <c r="C13" t="str">
        <f t="shared" si="0"/>
        <v>00</v>
      </c>
      <c r="D13" s="86">
        <f>'【入力シート】申込書 '!N$3</f>
        <v>0</v>
      </c>
      <c r="E13">
        <f>'【入力シート】申込書 '!C$10</f>
        <v>0</v>
      </c>
      <c r="F13">
        <f>'【入力シート】申込書 '!D$9</f>
        <v>0</v>
      </c>
      <c r="G13">
        <f>'【入力シート】申込書 '!J$10</f>
        <v>0</v>
      </c>
      <c r="H13">
        <f>'【入力シート】申込書 '!K$9</f>
        <v>0</v>
      </c>
      <c r="I13">
        <f>'【入力シート】申込書 '!J$12</f>
        <v>0</v>
      </c>
      <c r="J13">
        <f>'【入力シート】申込書 '!K$11</f>
        <v>0</v>
      </c>
      <c r="K13">
        <f>'【入力シート】申込書 '!C$13</f>
        <v>0</v>
      </c>
      <c r="L13">
        <f>'【入力シート】申込書 '!J$14</f>
        <v>0</v>
      </c>
      <c r="M13">
        <f>'【入力シート】申込書 '!K$13</f>
        <v>0</v>
      </c>
      <c r="N13">
        <f>'【入力シート】申込書 '!C$15</f>
        <v>0</v>
      </c>
      <c r="O13">
        <f>'【入力シート】申込書 '!J$15</f>
        <v>0</v>
      </c>
      <c r="P13">
        <f>'【入力シート】申込書 '!D$17</f>
        <v>0</v>
      </c>
      <c r="Q13">
        <f>'【入力シート】申込書 '!C$18</f>
        <v>0</v>
      </c>
      <c r="R13">
        <f>'【入力シート】申込書 '!C$50</f>
        <v>0</v>
      </c>
      <c r="S13">
        <f>'【入力シート】申込書 '!D$49</f>
        <v>0</v>
      </c>
      <c r="T13">
        <f>'【入力シート】申込書 '!J$50</f>
        <v>0</v>
      </c>
      <c r="U13">
        <f>'【入力シート】申込書 '!K$49</f>
        <v>0</v>
      </c>
      <c r="V13">
        <f>'【入力シート】申込書 '!J$52</f>
        <v>0</v>
      </c>
      <c r="W13">
        <f>'【入力シート】申込書 '!K$51</f>
        <v>0</v>
      </c>
      <c r="X13">
        <f>'【入力シート】申込書 '!C$53</f>
        <v>0</v>
      </c>
      <c r="Y13">
        <f>'【入力シート】申込書 '!J$54</f>
        <v>0</v>
      </c>
      <c r="Z13">
        <f>'【入力シート】申込書 '!K$53</f>
        <v>0</v>
      </c>
      <c r="AA13">
        <f>'【入力シート】申込書 '!C$55</f>
        <v>0</v>
      </c>
      <c r="AB13">
        <f>'【入力シート】申込書 '!J$55</f>
        <v>0</v>
      </c>
      <c r="AC13">
        <f>'【入力シート】申込書 '!D$57</f>
        <v>0</v>
      </c>
      <c r="AD13">
        <f>'【入力シート】申込書 '!C$58</f>
        <v>0</v>
      </c>
      <c r="AE13">
        <f>'【入力シート】申込書 '!$C$59</f>
        <v>0</v>
      </c>
      <c r="AF13">
        <f>'【入力シート】申込書 '!$H$59</f>
        <v>0</v>
      </c>
      <c r="AG13" t="str">
        <f>'【入力シート】申込書 '!$L$59</f>
        <v/>
      </c>
      <c r="AH13">
        <f>'【入力シート】申込書 '!C$61</f>
        <v>0</v>
      </c>
      <c r="AI13">
        <f>'【入力シート】申込書 '!J$62</f>
        <v>0</v>
      </c>
      <c r="AJ13">
        <f>'【入力シート】申込書 '!K$61</f>
        <v>0</v>
      </c>
      <c r="AK13">
        <f>'【入力シート】申込書 '!C$63</f>
        <v>0</v>
      </c>
      <c r="AL13">
        <f>'【入力シート】申込書 '!J$64</f>
        <v>0</v>
      </c>
      <c r="AM13">
        <f>'【入力シート】申込書 '!K$63</f>
        <v>0</v>
      </c>
      <c r="AN13">
        <f>'【入力シート】申込書 '!C$65</f>
        <v>0</v>
      </c>
      <c r="AO13">
        <f>'【入力シート】申込書 '!J$65</f>
        <v>0</v>
      </c>
      <c r="AP13">
        <f>'【入力シート】申込書 '!D$66</f>
        <v>0</v>
      </c>
      <c r="AQ13">
        <f>'【入力シート】申込書 '!C$67</f>
        <v>0</v>
      </c>
      <c r="AR13" s="175"/>
      <c r="AS13" s="175"/>
      <c r="AT13" s="175"/>
      <c r="AU13" s="175"/>
      <c r="AV13" s="175"/>
      <c r="AW13" s="175"/>
      <c r="AX13" t="str">
        <f>【非表示】申込プラン_ID数!B17</f>
        <v/>
      </c>
      <c r="AY13">
        <v>6</v>
      </c>
      <c r="AZ13" s="86" t="str">
        <f>【非表示】申込プラン_ID数!D17</f>
        <v/>
      </c>
      <c r="BA13" t="str">
        <f>【非表示】申込プラン_ID数!E17</f>
        <v/>
      </c>
      <c r="BB13" s="175"/>
      <c r="BC13" s="185"/>
      <c r="BD13" s="175"/>
      <c r="BE13">
        <f>'【入力シート】申込書 '!$N$70</f>
        <v>0</v>
      </c>
      <c r="BF13" s="175"/>
    </row>
    <row r="14" spans="1:58">
      <c r="A14">
        <f>IF(OR(【非表示】申込プラン_ID数!B18="",【非表示】申込プラン_ID数!B18=0),0,1)</f>
        <v>0</v>
      </c>
      <c r="B14" s="177" t="str">
        <f t="shared" si="1"/>
        <v>【教員用研修リテラシー】コピー対象外</v>
      </c>
      <c r="C14" t="str">
        <f t="shared" si="0"/>
        <v>00</v>
      </c>
      <c r="D14" s="86">
        <f>'【入力シート】申込書 '!N$3</f>
        <v>0</v>
      </c>
      <c r="E14">
        <f>'【入力シート】申込書 '!C$10</f>
        <v>0</v>
      </c>
      <c r="F14">
        <f>'【入力シート】申込書 '!D$9</f>
        <v>0</v>
      </c>
      <c r="G14">
        <f>'【入力シート】申込書 '!J$10</f>
        <v>0</v>
      </c>
      <c r="H14">
        <f>'【入力シート】申込書 '!K$9</f>
        <v>0</v>
      </c>
      <c r="I14">
        <f>'【入力シート】申込書 '!J$12</f>
        <v>0</v>
      </c>
      <c r="J14">
        <f>'【入力シート】申込書 '!K$11</f>
        <v>0</v>
      </c>
      <c r="K14">
        <f>'【入力シート】申込書 '!C$13</f>
        <v>0</v>
      </c>
      <c r="L14">
        <f>'【入力シート】申込書 '!J$14</f>
        <v>0</v>
      </c>
      <c r="M14">
        <f>'【入力シート】申込書 '!K$13</f>
        <v>0</v>
      </c>
      <c r="N14">
        <f>'【入力シート】申込書 '!C$15</f>
        <v>0</v>
      </c>
      <c r="O14">
        <f>'【入力シート】申込書 '!J$15</f>
        <v>0</v>
      </c>
      <c r="P14">
        <f>'【入力シート】申込書 '!D$17</f>
        <v>0</v>
      </c>
      <c r="Q14">
        <f>'【入力シート】申込書 '!C$18</f>
        <v>0</v>
      </c>
      <c r="R14">
        <f>'【入力シート】申込書 '!C$50</f>
        <v>0</v>
      </c>
      <c r="S14">
        <f>'【入力シート】申込書 '!D$49</f>
        <v>0</v>
      </c>
      <c r="T14">
        <f>'【入力シート】申込書 '!J$50</f>
        <v>0</v>
      </c>
      <c r="U14">
        <f>'【入力シート】申込書 '!K$49</f>
        <v>0</v>
      </c>
      <c r="V14">
        <f>'【入力シート】申込書 '!J$52</f>
        <v>0</v>
      </c>
      <c r="W14">
        <f>'【入力シート】申込書 '!K$51</f>
        <v>0</v>
      </c>
      <c r="X14">
        <f>'【入力シート】申込書 '!C$53</f>
        <v>0</v>
      </c>
      <c r="Y14">
        <f>'【入力シート】申込書 '!J$54</f>
        <v>0</v>
      </c>
      <c r="Z14">
        <f>'【入力シート】申込書 '!K$53</f>
        <v>0</v>
      </c>
      <c r="AA14">
        <f>'【入力シート】申込書 '!C$55</f>
        <v>0</v>
      </c>
      <c r="AB14">
        <f>'【入力シート】申込書 '!J$55</f>
        <v>0</v>
      </c>
      <c r="AC14">
        <f>'【入力シート】申込書 '!D$57</f>
        <v>0</v>
      </c>
      <c r="AD14">
        <f>'【入力シート】申込書 '!C$58</f>
        <v>0</v>
      </c>
      <c r="AE14">
        <f>'【入力シート】申込書 '!$C$59</f>
        <v>0</v>
      </c>
      <c r="AF14">
        <f>'【入力シート】申込書 '!$H$59</f>
        <v>0</v>
      </c>
      <c r="AG14" t="str">
        <f>'【入力シート】申込書 '!$L$59</f>
        <v/>
      </c>
      <c r="AH14">
        <f>'【入力シート】申込書 '!C$61</f>
        <v>0</v>
      </c>
      <c r="AI14">
        <f>'【入力シート】申込書 '!J$62</f>
        <v>0</v>
      </c>
      <c r="AJ14">
        <f>'【入力シート】申込書 '!K$61</f>
        <v>0</v>
      </c>
      <c r="AK14">
        <f>'【入力シート】申込書 '!C$63</f>
        <v>0</v>
      </c>
      <c r="AL14">
        <f>'【入力シート】申込書 '!J$64</f>
        <v>0</v>
      </c>
      <c r="AM14">
        <f>'【入力シート】申込書 '!K$63</f>
        <v>0</v>
      </c>
      <c r="AN14">
        <f>'【入力シート】申込書 '!C$65</f>
        <v>0</v>
      </c>
      <c r="AO14">
        <f>'【入力シート】申込書 '!J$65</f>
        <v>0</v>
      </c>
      <c r="AP14">
        <f>'【入力シート】申込書 '!D$66</f>
        <v>0</v>
      </c>
      <c r="AQ14">
        <f>'【入力シート】申込書 '!C$67</f>
        <v>0</v>
      </c>
      <c r="AR14" s="175"/>
      <c r="AS14" s="175"/>
      <c r="AT14" s="175"/>
      <c r="AU14" s="175"/>
      <c r="AV14" s="175"/>
      <c r="AW14" s="175"/>
      <c r="AX14" t="str">
        <f>【非表示】申込プラン_ID数!B18</f>
        <v/>
      </c>
      <c r="AY14">
        <v>7</v>
      </c>
      <c r="AZ14" s="86" t="str">
        <f>【非表示】申込プラン_ID数!D18</f>
        <v/>
      </c>
      <c r="BA14" t="str">
        <f>【非表示】申込プラン_ID数!E18</f>
        <v/>
      </c>
      <c r="BB14" s="175"/>
      <c r="BC14" s="185"/>
      <c r="BD14" s="175"/>
      <c r="BE14">
        <f>'【入力シート】申込書 '!$N$70</f>
        <v>0</v>
      </c>
      <c r="BF14" s="175"/>
    </row>
    <row r="15" spans="1:58">
      <c r="A15">
        <f>IF(OR(【非表示】申込プラン_ID数!B19="",【非表示】申込プラン_ID数!B19=0),0,1)</f>
        <v>0</v>
      </c>
      <c r="B15" s="177" t="str">
        <f t="shared" si="1"/>
        <v>【教員用研修リテラシー】コピー対象外</v>
      </c>
      <c r="C15" t="str">
        <f t="shared" si="0"/>
        <v>00</v>
      </c>
      <c r="D15" s="86">
        <f>'【入力シート】申込書 '!N$3</f>
        <v>0</v>
      </c>
      <c r="E15">
        <f>'【入力シート】申込書 '!C$10</f>
        <v>0</v>
      </c>
      <c r="F15">
        <f>'【入力シート】申込書 '!D$9</f>
        <v>0</v>
      </c>
      <c r="G15">
        <f>'【入力シート】申込書 '!J$10</f>
        <v>0</v>
      </c>
      <c r="H15">
        <f>'【入力シート】申込書 '!K$9</f>
        <v>0</v>
      </c>
      <c r="I15">
        <f>'【入力シート】申込書 '!J$12</f>
        <v>0</v>
      </c>
      <c r="J15">
        <f>'【入力シート】申込書 '!K$11</f>
        <v>0</v>
      </c>
      <c r="K15">
        <f>'【入力シート】申込書 '!C$13</f>
        <v>0</v>
      </c>
      <c r="L15">
        <f>'【入力シート】申込書 '!J$14</f>
        <v>0</v>
      </c>
      <c r="M15">
        <f>'【入力シート】申込書 '!K$13</f>
        <v>0</v>
      </c>
      <c r="N15">
        <f>'【入力シート】申込書 '!C$15</f>
        <v>0</v>
      </c>
      <c r="O15">
        <f>'【入力シート】申込書 '!J$15</f>
        <v>0</v>
      </c>
      <c r="P15">
        <f>'【入力シート】申込書 '!D$17</f>
        <v>0</v>
      </c>
      <c r="Q15">
        <f>'【入力シート】申込書 '!C$18</f>
        <v>0</v>
      </c>
      <c r="R15">
        <f>'【入力シート】申込書 '!C$50</f>
        <v>0</v>
      </c>
      <c r="S15">
        <f>'【入力シート】申込書 '!D$49</f>
        <v>0</v>
      </c>
      <c r="T15">
        <f>'【入力シート】申込書 '!J$50</f>
        <v>0</v>
      </c>
      <c r="U15">
        <f>'【入力シート】申込書 '!K$49</f>
        <v>0</v>
      </c>
      <c r="V15">
        <f>'【入力シート】申込書 '!J$52</f>
        <v>0</v>
      </c>
      <c r="W15">
        <f>'【入力シート】申込書 '!K$51</f>
        <v>0</v>
      </c>
      <c r="X15">
        <f>'【入力シート】申込書 '!C$53</f>
        <v>0</v>
      </c>
      <c r="Y15">
        <f>'【入力シート】申込書 '!J$54</f>
        <v>0</v>
      </c>
      <c r="Z15">
        <f>'【入力シート】申込書 '!K$53</f>
        <v>0</v>
      </c>
      <c r="AA15">
        <f>'【入力シート】申込書 '!C$55</f>
        <v>0</v>
      </c>
      <c r="AB15">
        <f>'【入力シート】申込書 '!J$55</f>
        <v>0</v>
      </c>
      <c r="AC15">
        <f>'【入力シート】申込書 '!D$57</f>
        <v>0</v>
      </c>
      <c r="AD15">
        <f>'【入力シート】申込書 '!C$58</f>
        <v>0</v>
      </c>
      <c r="AE15">
        <f>'【入力シート】申込書 '!$C$59</f>
        <v>0</v>
      </c>
      <c r="AF15">
        <f>'【入力シート】申込書 '!$H$59</f>
        <v>0</v>
      </c>
      <c r="AG15" t="str">
        <f>'【入力シート】申込書 '!$L$59</f>
        <v/>
      </c>
      <c r="AH15">
        <f>'【入力シート】申込書 '!C$61</f>
        <v>0</v>
      </c>
      <c r="AI15">
        <f>'【入力シート】申込書 '!J$62</f>
        <v>0</v>
      </c>
      <c r="AJ15">
        <f>'【入力シート】申込書 '!K$61</f>
        <v>0</v>
      </c>
      <c r="AK15">
        <f>'【入力シート】申込書 '!C$63</f>
        <v>0</v>
      </c>
      <c r="AL15">
        <f>'【入力シート】申込書 '!J$64</f>
        <v>0</v>
      </c>
      <c r="AM15">
        <f>'【入力シート】申込書 '!K$63</f>
        <v>0</v>
      </c>
      <c r="AN15">
        <f>'【入力シート】申込書 '!C$65</f>
        <v>0</v>
      </c>
      <c r="AO15">
        <f>'【入力シート】申込書 '!J$65</f>
        <v>0</v>
      </c>
      <c r="AP15">
        <f>'【入力シート】申込書 '!D$66</f>
        <v>0</v>
      </c>
      <c r="AQ15">
        <f>'【入力シート】申込書 '!C$67</f>
        <v>0</v>
      </c>
      <c r="AR15" s="175"/>
      <c r="AS15" s="175"/>
      <c r="AT15" s="175"/>
      <c r="AU15" s="175"/>
      <c r="AV15" s="175"/>
      <c r="AW15" s="175"/>
      <c r="AX15" t="str">
        <f>【非表示】申込プラン_ID数!B19</f>
        <v/>
      </c>
      <c r="AY15">
        <v>8</v>
      </c>
      <c r="AZ15" s="86" t="str">
        <f>【非表示】申込プラン_ID数!D19</f>
        <v/>
      </c>
      <c r="BA15" t="str">
        <f>【非表示】申込プラン_ID数!E19</f>
        <v/>
      </c>
      <c r="BB15" s="175"/>
      <c r="BC15" s="185"/>
      <c r="BD15" s="175"/>
      <c r="BE15">
        <f>'【入力シート】申込書 '!$N$70</f>
        <v>0</v>
      </c>
      <c r="BF15" s="175"/>
    </row>
    <row r="16" spans="1:58">
      <c r="A16">
        <f>IF(OR(【非表示】申込プラン_ID数!B20="",【非表示】申込プラン_ID数!B20=0),0,1)</f>
        <v>0</v>
      </c>
      <c r="B16" s="177" t="str">
        <f t="shared" si="1"/>
        <v>【教員用研修リテラシー】コピー対象外</v>
      </c>
      <c r="C16" t="str">
        <f t="shared" si="0"/>
        <v>00</v>
      </c>
      <c r="D16" s="86">
        <f>'【入力シート】申込書 '!N$3</f>
        <v>0</v>
      </c>
      <c r="E16">
        <f>'【入力シート】申込書 '!C$10</f>
        <v>0</v>
      </c>
      <c r="F16">
        <f>'【入力シート】申込書 '!D$9</f>
        <v>0</v>
      </c>
      <c r="G16">
        <f>'【入力シート】申込書 '!J$10</f>
        <v>0</v>
      </c>
      <c r="H16">
        <f>'【入力シート】申込書 '!K$9</f>
        <v>0</v>
      </c>
      <c r="I16">
        <f>'【入力シート】申込書 '!J$12</f>
        <v>0</v>
      </c>
      <c r="J16">
        <f>'【入力シート】申込書 '!K$11</f>
        <v>0</v>
      </c>
      <c r="K16">
        <f>'【入力シート】申込書 '!C$13</f>
        <v>0</v>
      </c>
      <c r="L16">
        <f>'【入力シート】申込書 '!J$14</f>
        <v>0</v>
      </c>
      <c r="M16">
        <f>'【入力シート】申込書 '!K$13</f>
        <v>0</v>
      </c>
      <c r="N16">
        <f>'【入力シート】申込書 '!C$15</f>
        <v>0</v>
      </c>
      <c r="O16">
        <f>'【入力シート】申込書 '!J$15</f>
        <v>0</v>
      </c>
      <c r="P16">
        <f>'【入力シート】申込書 '!D$17</f>
        <v>0</v>
      </c>
      <c r="Q16">
        <f>'【入力シート】申込書 '!C$18</f>
        <v>0</v>
      </c>
      <c r="R16">
        <f>'【入力シート】申込書 '!C$50</f>
        <v>0</v>
      </c>
      <c r="S16">
        <f>'【入力シート】申込書 '!D$49</f>
        <v>0</v>
      </c>
      <c r="T16">
        <f>'【入力シート】申込書 '!J$50</f>
        <v>0</v>
      </c>
      <c r="U16">
        <f>'【入力シート】申込書 '!K$49</f>
        <v>0</v>
      </c>
      <c r="V16">
        <f>'【入力シート】申込書 '!J$52</f>
        <v>0</v>
      </c>
      <c r="W16">
        <f>'【入力シート】申込書 '!K$51</f>
        <v>0</v>
      </c>
      <c r="X16">
        <f>'【入力シート】申込書 '!C$53</f>
        <v>0</v>
      </c>
      <c r="Y16">
        <f>'【入力シート】申込書 '!J$54</f>
        <v>0</v>
      </c>
      <c r="Z16">
        <f>'【入力シート】申込書 '!K$53</f>
        <v>0</v>
      </c>
      <c r="AA16">
        <f>'【入力シート】申込書 '!C$55</f>
        <v>0</v>
      </c>
      <c r="AB16">
        <f>'【入力シート】申込書 '!J$55</f>
        <v>0</v>
      </c>
      <c r="AC16">
        <f>'【入力シート】申込書 '!D$57</f>
        <v>0</v>
      </c>
      <c r="AD16">
        <f>'【入力シート】申込書 '!C$58</f>
        <v>0</v>
      </c>
      <c r="AE16">
        <f>'【入力シート】申込書 '!$C$59</f>
        <v>0</v>
      </c>
      <c r="AF16">
        <f>'【入力シート】申込書 '!$H$59</f>
        <v>0</v>
      </c>
      <c r="AG16" t="str">
        <f>'【入力シート】申込書 '!$L$59</f>
        <v/>
      </c>
      <c r="AH16">
        <f>'【入力シート】申込書 '!C$61</f>
        <v>0</v>
      </c>
      <c r="AI16">
        <f>'【入力シート】申込書 '!J$62</f>
        <v>0</v>
      </c>
      <c r="AJ16">
        <f>'【入力シート】申込書 '!K$61</f>
        <v>0</v>
      </c>
      <c r="AK16">
        <f>'【入力シート】申込書 '!C$63</f>
        <v>0</v>
      </c>
      <c r="AL16">
        <f>'【入力シート】申込書 '!J$64</f>
        <v>0</v>
      </c>
      <c r="AM16">
        <f>'【入力シート】申込書 '!K$63</f>
        <v>0</v>
      </c>
      <c r="AN16">
        <f>'【入力シート】申込書 '!C$65</f>
        <v>0</v>
      </c>
      <c r="AO16">
        <f>'【入力シート】申込書 '!J$65</f>
        <v>0</v>
      </c>
      <c r="AP16">
        <f>'【入力シート】申込書 '!D$66</f>
        <v>0</v>
      </c>
      <c r="AQ16">
        <f>'【入力シート】申込書 '!C$67</f>
        <v>0</v>
      </c>
      <c r="AR16" s="175"/>
      <c r="AS16" s="175"/>
      <c r="AT16" s="175"/>
      <c r="AU16" s="175"/>
      <c r="AV16" s="175"/>
      <c r="AW16" s="175"/>
      <c r="AX16" t="str">
        <f>【非表示】申込プラン_ID数!B20</f>
        <v/>
      </c>
      <c r="AY16">
        <v>9</v>
      </c>
      <c r="AZ16" s="86" t="str">
        <f>【非表示】申込プラン_ID数!D20</f>
        <v/>
      </c>
      <c r="BA16" t="str">
        <f>【非表示】申込プラン_ID数!E20</f>
        <v/>
      </c>
      <c r="BB16" s="175"/>
      <c r="BC16" s="185"/>
      <c r="BD16" s="175"/>
      <c r="BE16">
        <f>'【入力シート】申込書 '!$N$70</f>
        <v>0</v>
      </c>
      <c r="BF16" s="175"/>
    </row>
    <row r="17" spans="1:58">
      <c r="A17">
        <f>IF(OR(【非表示】申込プラン_ID数!B21="",【非表示】申込プラン_ID数!B21=0),0,1)</f>
        <v>0</v>
      </c>
      <c r="B17" s="177" t="str">
        <f t="shared" si="1"/>
        <v>【教員用研修リテラシー】コピー対象外</v>
      </c>
      <c r="C17" t="str">
        <f t="shared" si="0"/>
        <v>00</v>
      </c>
      <c r="D17" s="86">
        <f>'【入力シート】申込書 '!N$3</f>
        <v>0</v>
      </c>
      <c r="E17">
        <f>'【入力シート】申込書 '!C$10</f>
        <v>0</v>
      </c>
      <c r="F17">
        <f>'【入力シート】申込書 '!D$9</f>
        <v>0</v>
      </c>
      <c r="G17">
        <f>'【入力シート】申込書 '!J$10</f>
        <v>0</v>
      </c>
      <c r="H17">
        <f>'【入力シート】申込書 '!K$9</f>
        <v>0</v>
      </c>
      <c r="I17">
        <f>'【入力シート】申込書 '!J$12</f>
        <v>0</v>
      </c>
      <c r="J17">
        <f>'【入力シート】申込書 '!K$11</f>
        <v>0</v>
      </c>
      <c r="K17">
        <f>'【入力シート】申込書 '!C$13</f>
        <v>0</v>
      </c>
      <c r="L17">
        <f>'【入力シート】申込書 '!J$14</f>
        <v>0</v>
      </c>
      <c r="M17">
        <f>'【入力シート】申込書 '!K$13</f>
        <v>0</v>
      </c>
      <c r="N17">
        <f>'【入力シート】申込書 '!C$15</f>
        <v>0</v>
      </c>
      <c r="O17">
        <f>'【入力シート】申込書 '!J$15</f>
        <v>0</v>
      </c>
      <c r="P17">
        <f>'【入力シート】申込書 '!D$17</f>
        <v>0</v>
      </c>
      <c r="Q17">
        <f>'【入力シート】申込書 '!C$18</f>
        <v>0</v>
      </c>
      <c r="R17">
        <f>'【入力シート】申込書 '!C$50</f>
        <v>0</v>
      </c>
      <c r="S17">
        <f>'【入力シート】申込書 '!D$49</f>
        <v>0</v>
      </c>
      <c r="T17">
        <f>'【入力シート】申込書 '!J$50</f>
        <v>0</v>
      </c>
      <c r="U17">
        <f>'【入力シート】申込書 '!K$49</f>
        <v>0</v>
      </c>
      <c r="V17">
        <f>'【入力シート】申込書 '!J$52</f>
        <v>0</v>
      </c>
      <c r="W17">
        <f>'【入力シート】申込書 '!K$51</f>
        <v>0</v>
      </c>
      <c r="X17">
        <f>'【入力シート】申込書 '!C$53</f>
        <v>0</v>
      </c>
      <c r="Y17">
        <f>'【入力シート】申込書 '!J$54</f>
        <v>0</v>
      </c>
      <c r="Z17">
        <f>'【入力シート】申込書 '!K$53</f>
        <v>0</v>
      </c>
      <c r="AA17">
        <f>'【入力シート】申込書 '!C$55</f>
        <v>0</v>
      </c>
      <c r="AB17">
        <f>'【入力シート】申込書 '!J$55</f>
        <v>0</v>
      </c>
      <c r="AC17">
        <f>'【入力シート】申込書 '!D$57</f>
        <v>0</v>
      </c>
      <c r="AD17">
        <f>'【入力シート】申込書 '!C$58</f>
        <v>0</v>
      </c>
      <c r="AE17">
        <f>'【入力シート】申込書 '!$C$59</f>
        <v>0</v>
      </c>
      <c r="AF17">
        <f>'【入力シート】申込書 '!$H$59</f>
        <v>0</v>
      </c>
      <c r="AG17" t="str">
        <f>'【入力シート】申込書 '!$L$59</f>
        <v/>
      </c>
      <c r="AH17">
        <f>'【入力シート】申込書 '!C$61</f>
        <v>0</v>
      </c>
      <c r="AI17">
        <f>'【入力シート】申込書 '!J$62</f>
        <v>0</v>
      </c>
      <c r="AJ17">
        <f>'【入力シート】申込書 '!K$61</f>
        <v>0</v>
      </c>
      <c r="AK17">
        <f>'【入力シート】申込書 '!C$63</f>
        <v>0</v>
      </c>
      <c r="AL17">
        <f>'【入力シート】申込書 '!J$64</f>
        <v>0</v>
      </c>
      <c r="AM17">
        <f>'【入力シート】申込書 '!K$63</f>
        <v>0</v>
      </c>
      <c r="AN17">
        <f>'【入力シート】申込書 '!C$65</f>
        <v>0</v>
      </c>
      <c r="AO17">
        <f>'【入力シート】申込書 '!J$65</f>
        <v>0</v>
      </c>
      <c r="AP17">
        <f>'【入力シート】申込書 '!D$66</f>
        <v>0</v>
      </c>
      <c r="AQ17">
        <f>'【入力シート】申込書 '!C$67</f>
        <v>0</v>
      </c>
      <c r="AR17" s="175"/>
      <c r="AS17" s="175"/>
      <c r="AT17" s="175"/>
      <c r="AU17" s="175"/>
      <c r="AV17" s="175"/>
      <c r="AW17" s="175"/>
      <c r="AX17" t="str">
        <f>【非表示】申込プラン_ID数!B21</f>
        <v/>
      </c>
      <c r="AY17">
        <v>10</v>
      </c>
      <c r="AZ17" s="86" t="str">
        <f>【非表示】申込プラン_ID数!D21</f>
        <v/>
      </c>
      <c r="BA17" t="str">
        <f>【非表示】申込プラン_ID数!E21</f>
        <v/>
      </c>
      <c r="BB17" s="175"/>
      <c r="BC17" s="185"/>
      <c r="BD17" s="175"/>
      <c r="BE17">
        <f>'【入力シート】申込書 '!$N$70</f>
        <v>0</v>
      </c>
      <c r="BF17" s="175"/>
    </row>
    <row r="18" spans="1:58">
      <c r="B18" s="178"/>
      <c r="D18" s="86"/>
      <c r="AZ18" s="86"/>
    </row>
    <row r="19" spans="1:58">
      <c r="A19">
        <f>IF(OR(【非表示】申込プラン_ID数!B25="",【非表示】申込プラン_ID数!B25=0),0,1)</f>
        <v>0</v>
      </c>
      <c r="B19" s="177" t="str">
        <f>IF(A19=1,"【教員用研修カスタムAI】コピーしてください","【教員用研修カスタムAI】コピー対象外")</f>
        <v>【教員用研修カスタムAI】コピー対象外</v>
      </c>
      <c r="C19" t="str">
        <f t="shared" ref="C19:C28" si="2">D19&amp;E19</f>
        <v>00</v>
      </c>
      <c r="D19" s="86">
        <f>'【入力シート】申込書 '!N$3</f>
        <v>0</v>
      </c>
      <c r="E19">
        <f>'【入力シート】申込書 '!C$10</f>
        <v>0</v>
      </c>
      <c r="F19">
        <f>'【入力シート】申込書 '!D$9</f>
        <v>0</v>
      </c>
      <c r="G19">
        <f>'【入力シート】申込書 '!J$10</f>
        <v>0</v>
      </c>
      <c r="H19">
        <f>'【入力シート】申込書 '!K$9</f>
        <v>0</v>
      </c>
      <c r="I19">
        <f>'【入力シート】申込書 '!J$12</f>
        <v>0</v>
      </c>
      <c r="J19">
        <f>'【入力シート】申込書 '!K$11</f>
        <v>0</v>
      </c>
      <c r="K19">
        <f>'【入力シート】申込書 '!C$13</f>
        <v>0</v>
      </c>
      <c r="L19">
        <f>'【入力シート】申込書 '!J$14</f>
        <v>0</v>
      </c>
      <c r="M19">
        <f>'【入力シート】申込書 '!K$13</f>
        <v>0</v>
      </c>
      <c r="N19">
        <f>'【入力シート】申込書 '!C$15</f>
        <v>0</v>
      </c>
      <c r="O19">
        <f>'【入力シート】申込書 '!J$15</f>
        <v>0</v>
      </c>
      <c r="P19">
        <f>'【入力シート】申込書 '!D$17</f>
        <v>0</v>
      </c>
      <c r="Q19">
        <f>'【入力シート】申込書 '!C$18</f>
        <v>0</v>
      </c>
      <c r="R19">
        <f>'【入力シート】申込書 '!C$50</f>
        <v>0</v>
      </c>
      <c r="S19">
        <f>'【入力シート】申込書 '!D$49</f>
        <v>0</v>
      </c>
      <c r="T19">
        <f>'【入力シート】申込書 '!J$50</f>
        <v>0</v>
      </c>
      <c r="U19">
        <f>'【入力シート】申込書 '!K$49</f>
        <v>0</v>
      </c>
      <c r="V19">
        <f>'【入力シート】申込書 '!J$52</f>
        <v>0</v>
      </c>
      <c r="W19">
        <f>'【入力シート】申込書 '!K$51</f>
        <v>0</v>
      </c>
      <c r="X19">
        <f>'【入力シート】申込書 '!C$53</f>
        <v>0</v>
      </c>
      <c r="Y19">
        <f>'【入力シート】申込書 '!J$54</f>
        <v>0</v>
      </c>
      <c r="Z19">
        <f>'【入力シート】申込書 '!K$53</f>
        <v>0</v>
      </c>
      <c r="AA19">
        <f>'【入力シート】申込書 '!C$55</f>
        <v>0</v>
      </c>
      <c r="AB19">
        <f>'【入力シート】申込書 '!J$55</f>
        <v>0</v>
      </c>
      <c r="AC19">
        <f>'【入力シート】申込書 '!D$57</f>
        <v>0</v>
      </c>
      <c r="AD19">
        <f>'【入力シート】申込書 '!C$58</f>
        <v>0</v>
      </c>
      <c r="AE19">
        <f>'【入力シート】申込書 '!$C$59</f>
        <v>0</v>
      </c>
      <c r="AF19">
        <f>'【入力シート】申込書 '!$H$59</f>
        <v>0</v>
      </c>
      <c r="AG19" t="str">
        <f>'【入力シート】申込書 '!$L$59</f>
        <v/>
      </c>
      <c r="AH19">
        <f>'【入力シート】申込書 '!C$61</f>
        <v>0</v>
      </c>
      <c r="AI19">
        <f>'【入力シート】申込書 '!J$62</f>
        <v>0</v>
      </c>
      <c r="AJ19">
        <f>'【入力シート】申込書 '!K$61</f>
        <v>0</v>
      </c>
      <c r="AK19">
        <f>'【入力シート】申込書 '!C$63</f>
        <v>0</v>
      </c>
      <c r="AL19">
        <f>'【入力シート】申込書 '!J$64</f>
        <v>0</v>
      </c>
      <c r="AM19">
        <f>'【入力シート】申込書 '!K$63</f>
        <v>0</v>
      </c>
      <c r="AN19">
        <f>'【入力シート】申込書 '!C$65</f>
        <v>0</v>
      </c>
      <c r="AO19">
        <f>'【入力シート】申込書 '!J$65</f>
        <v>0</v>
      </c>
      <c r="AP19">
        <f>'【入力シート】申込書 '!D$66</f>
        <v>0</v>
      </c>
      <c r="AQ19">
        <f>'【入力シート】申込書 '!C$67</f>
        <v>0</v>
      </c>
      <c r="AR19" s="175"/>
      <c r="AS19" s="175"/>
      <c r="AT19" s="175"/>
      <c r="AU19" s="175"/>
      <c r="AV19" s="175"/>
      <c r="AW19" s="175"/>
      <c r="AX19" t="str">
        <f>【非表示】申込プラン_ID数!B25</f>
        <v/>
      </c>
      <c r="AY19">
        <v>1</v>
      </c>
      <c r="AZ19" s="86" t="str">
        <f>【非表示】申込プラン_ID数!D25</f>
        <v/>
      </c>
      <c r="BA19" t="str">
        <f>【非表示】申込プラン_ID数!E25</f>
        <v/>
      </c>
      <c r="BB19" s="175"/>
      <c r="BC19" s="186" t="str">
        <f>【非表示】申込プラン_ID数!F25</f>
        <v/>
      </c>
      <c r="BD19">
        <f>'【入力シート】申込書 '!K42</f>
        <v>0</v>
      </c>
      <c r="BE19">
        <f>'【入力シート】申込書 '!$N$70</f>
        <v>0</v>
      </c>
      <c r="BF19">
        <f>IF(AND(BF4=0,BF6=0,BF8=0),IF(A19=1,IF(AND(SUM(A4,A6,A8,A19,A30,A41,A52,A63,A74)&lt;0,'【入力シート】申込書 '!M45=0),0,'【入力シート】申込書 '!M45),0),0)</f>
        <v>0</v>
      </c>
    </row>
    <row r="20" spans="1:58">
      <c r="A20">
        <f>IF(OR(【非表示】申込プラン_ID数!B26="",【非表示】申込プラン_ID数!B26=0),0,1)</f>
        <v>0</v>
      </c>
      <c r="B20" s="177" t="str">
        <f t="shared" ref="B20:B28" si="3">IF(A20=1,"【教員用研修カスタムAI】コピーしてください","【教員用研修カスタムAI】コピー対象外")</f>
        <v>【教員用研修カスタムAI】コピー対象外</v>
      </c>
      <c r="C20" t="str">
        <f t="shared" si="2"/>
        <v>00</v>
      </c>
      <c r="D20" s="86">
        <f>'【入力シート】申込書 '!N$3</f>
        <v>0</v>
      </c>
      <c r="E20">
        <f>'【入力シート】申込書 '!C$10</f>
        <v>0</v>
      </c>
      <c r="F20">
        <f>'【入力シート】申込書 '!D$9</f>
        <v>0</v>
      </c>
      <c r="G20">
        <f>'【入力シート】申込書 '!J$10</f>
        <v>0</v>
      </c>
      <c r="H20">
        <f>'【入力シート】申込書 '!K$9</f>
        <v>0</v>
      </c>
      <c r="I20">
        <f>'【入力シート】申込書 '!J$12</f>
        <v>0</v>
      </c>
      <c r="J20">
        <f>'【入力シート】申込書 '!K$11</f>
        <v>0</v>
      </c>
      <c r="K20">
        <f>'【入力シート】申込書 '!C$13</f>
        <v>0</v>
      </c>
      <c r="L20">
        <f>'【入力シート】申込書 '!J$14</f>
        <v>0</v>
      </c>
      <c r="M20">
        <f>'【入力シート】申込書 '!K$13</f>
        <v>0</v>
      </c>
      <c r="N20">
        <f>'【入力シート】申込書 '!C$15</f>
        <v>0</v>
      </c>
      <c r="O20">
        <f>'【入力シート】申込書 '!J$15</f>
        <v>0</v>
      </c>
      <c r="P20">
        <f>'【入力シート】申込書 '!D$17</f>
        <v>0</v>
      </c>
      <c r="Q20">
        <f>'【入力シート】申込書 '!C$18</f>
        <v>0</v>
      </c>
      <c r="R20">
        <f>'【入力シート】申込書 '!C$50</f>
        <v>0</v>
      </c>
      <c r="S20">
        <f>'【入力シート】申込書 '!D$49</f>
        <v>0</v>
      </c>
      <c r="T20">
        <f>'【入力シート】申込書 '!J$50</f>
        <v>0</v>
      </c>
      <c r="U20">
        <f>'【入力シート】申込書 '!K$49</f>
        <v>0</v>
      </c>
      <c r="V20">
        <f>'【入力シート】申込書 '!J$52</f>
        <v>0</v>
      </c>
      <c r="W20">
        <f>'【入力シート】申込書 '!K$51</f>
        <v>0</v>
      </c>
      <c r="X20">
        <f>'【入力シート】申込書 '!C$53</f>
        <v>0</v>
      </c>
      <c r="Y20">
        <f>'【入力シート】申込書 '!J$54</f>
        <v>0</v>
      </c>
      <c r="Z20">
        <f>'【入力シート】申込書 '!K$53</f>
        <v>0</v>
      </c>
      <c r="AA20">
        <f>'【入力シート】申込書 '!C$55</f>
        <v>0</v>
      </c>
      <c r="AB20">
        <f>'【入力シート】申込書 '!J$55</f>
        <v>0</v>
      </c>
      <c r="AC20">
        <f>'【入力シート】申込書 '!D$57</f>
        <v>0</v>
      </c>
      <c r="AD20">
        <f>'【入力シート】申込書 '!C$58</f>
        <v>0</v>
      </c>
      <c r="AE20">
        <f>'【入力シート】申込書 '!$C$59</f>
        <v>0</v>
      </c>
      <c r="AF20">
        <f>'【入力シート】申込書 '!$H$59</f>
        <v>0</v>
      </c>
      <c r="AG20" t="str">
        <f>'【入力シート】申込書 '!$L$59</f>
        <v/>
      </c>
      <c r="AH20">
        <f>'【入力シート】申込書 '!C$61</f>
        <v>0</v>
      </c>
      <c r="AI20">
        <f>'【入力シート】申込書 '!J$62</f>
        <v>0</v>
      </c>
      <c r="AJ20">
        <f>'【入力シート】申込書 '!K$61</f>
        <v>0</v>
      </c>
      <c r="AK20">
        <f>'【入力シート】申込書 '!C$63</f>
        <v>0</v>
      </c>
      <c r="AL20">
        <f>'【入力シート】申込書 '!J$64</f>
        <v>0</v>
      </c>
      <c r="AM20">
        <f>'【入力シート】申込書 '!K$63</f>
        <v>0</v>
      </c>
      <c r="AN20">
        <f>'【入力シート】申込書 '!C$65</f>
        <v>0</v>
      </c>
      <c r="AO20">
        <f>'【入力シート】申込書 '!J$65</f>
        <v>0</v>
      </c>
      <c r="AP20">
        <f>'【入力シート】申込書 '!D$66</f>
        <v>0</v>
      </c>
      <c r="AQ20">
        <f>'【入力シート】申込書 '!C$67</f>
        <v>0</v>
      </c>
      <c r="AR20" s="175"/>
      <c r="AS20" s="175"/>
      <c r="AT20" s="175"/>
      <c r="AU20" s="175"/>
      <c r="AV20" s="175"/>
      <c r="AW20" s="175"/>
      <c r="AX20" t="str">
        <f>【非表示】申込プラン_ID数!B26</f>
        <v/>
      </c>
      <c r="AY20">
        <v>2</v>
      </c>
      <c r="AZ20" s="86" t="str">
        <f>【非表示】申込プラン_ID数!D26</f>
        <v/>
      </c>
      <c r="BA20" t="str">
        <f>【非表示】申込プラン_ID数!E26</f>
        <v/>
      </c>
      <c r="BB20" s="175"/>
      <c r="BC20" s="185"/>
      <c r="BD20" s="175"/>
      <c r="BE20">
        <f>'【入力シート】申込書 '!$N$70</f>
        <v>0</v>
      </c>
      <c r="BF20" s="175"/>
    </row>
    <row r="21" spans="1:58">
      <c r="A21">
        <f>IF(OR(【非表示】申込プラン_ID数!B27="",【非表示】申込プラン_ID数!B27=0),0,1)</f>
        <v>0</v>
      </c>
      <c r="B21" s="177" t="str">
        <f t="shared" si="3"/>
        <v>【教員用研修カスタムAI】コピー対象外</v>
      </c>
      <c r="C21" t="str">
        <f t="shared" si="2"/>
        <v>00</v>
      </c>
      <c r="D21" s="86">
        <f>'【入力シート】申込書 '!N$3</f>
        <v>0</v>
      </c>
      <c r="E21">
        <f>'【入力シート】申込書 '!C$10</f>
        <v>0</v>
      </c>
      <c r="F21">
        <f>'【入力シート】申込書 '!D$9</f>
        <v>0</v>
      </c>
      <c r="G21">
        <f>'【入力シート】申込書 '!J$10</f>
        <v>0</v>
      </c>
      <c r="H21">
        <f>'【入力シート】申込書 '!K$9</f>
        <v>0</v>
      </c>
      <c r="I21">
        <f>'【入力シート】申込書 '!J$12</f>
        <v>0</v>
      </c>
      <c r="J21">
        <f>'【入力シート】申込書 '!K$11</f>
        <v>0</v>
      </c>
      <c r="K21">
        <f>'【入力シート】申込書 '!C$13</f>
        <v>0</v>
      </c>
      <c r="L21">
        <f>'【入力シート】申込書 '!J$14</f>
        <v>0</v>
      </c>
      <c r="M21">
        <f>'【入力シート】申込書 '!K$13</f>
        <v>0</v>
      </c>
      <c r="N21">
        <f>'【入力シート】申込書 '!C$15</f>
        <v>0</v>
      </c>
      <c r="O21">
        <f>'【入力シート】申込書 '!J$15</f>
        <v>0</v>
      </c>
      <c r="P21">
        <f>'【入力シート】申込書 '!D$17</f>
        <v>0</v>
      </c>
      <c r="Q21">
        <f>'【入力シート】申込書 '!C$18</f>
        <v>0</v>
      </c>
      <c r="R21">
        <f>'【入力シート】申込書 '!C$50</f>
        <v>0</v>
      </c>
      <c r="S21">
        <f>'【入力シート】申込書 '!D$49</f>
        <v>0</v>
      </c>
      <c r="T21">
        <f>'【入力シート】申込書 '!J$50</f>
        <v>0</v>
      </c>
      <c r="U21">
        <f>'【入力シート】申込書 '!K$49</f>
        <v>0</v>
      </c>
      <c r="V21">
        <f>'【入力シート】申込書 '!J$52</f>
        <v>0</v>
      </c>
      <c r="W21">
        <f>'【入力シート】申込書 '!K$51</f>
        <v>0</v>
      </c>
      <c r="X21">
        <f>'【入力シート】申込書 '!C$53</f>
        <v>0</v>
      </c>
      <c r="Y21">
        <f>'【入力シート】申込書 '!J$54</f>
        <v>0</v>
      </c>
      <c r="Z21">
        <f>'【入力シート】申込書 '!K$53</f>
        <v>0</v>
      </c>
      <c r="AA21">
        <f>'【入力シート】申込書 '!C$55</f>
        <v>0</v>
      </c>
      <c r="AB21">
        <f>'【入力シート】申込書 '!J$55</f>
        <v>0</v>
      </c>
      <c r="AC21">
        <f>'【入力シート】申込書 '!D$57</f>
        <v>0</v>
      </c>
      <c r="AD21">
        <f>'【入力シート】申込書 '!C$58</f>
        <v>0</v>
      </c>
      <c r="AE21">
        <f>'【入力シート】申込書 '!$C$59</f>
        <v>0</v>
      </c>
      <c r="AF21">
        <f>'【入力シート】申込書 '!$H$59</f>
        <v>0</v>
      </c>
      <c r="AG21" t="str">
        <f>'【入力シート】申込書 '!$L$59</f>
        <v/>
      </c>
      <c r="AH21">
        <f>'【入力シート】申込書 '!C$61</f>
        <v>0</v>
      </c>
      <c r="AI21">
        <f>'【入力シート】申込書 '!J$62</f>
        <v>0</v>
      </c>
      <c r="AJ21">
        <f>'【入力シート】申込書 '!K$61</f>
        <v>0</v>
      </c>
      <c r="AK21">
        <f>'【入力シート】申込書 '!C$63</f>
        <v>0</v>
      </c>
      <c r="AL21">
        <f>'【入力シート】申込書 '!J$64</f>
        <v>0</v>
      </c>
      <c r="AM21">
        <f>'【入力シート】申込書 '!K$63</f>
        <v>0</v>
      </c>
      <c r="AN21">
        <f>'【入力シート】申込書 '!C$65</f>
        <v>0</v>
      </c>
      <c r="AO21">
        <f>'【入力シート】申込書 '!J$65</f>
        <v>0</v>
      </c>
      <c r="AP21">
        <f>'【入力シート】申込書 '!D$66</f>
        <v>0</v>
      </c>
      <c r="AQ21">
        <f>'【入力シート】申込書 '!C$67</f>
        <v>0</v>
      </c>
      <c r="AR21" s="175"/>
      <c r="AS21" s="175"/>
      <c r="AT21" s="175"/>
      <c r="AU21" s="175"/>
      <c r="AV21" s="175"/>
      <c r="AW21" s="175"/>
      <c r="AX21" t="str">
        <f>【非表示】申込プラン_ID数!B27</f>
        <v/>
      </c>
      <c r="AY21">
        <v>3</v>
      </c>
      <c r="AZ21" s="86" t="str">
        <f>【非表示】申込プラン_ID数!D27</f>
        <v/>
      </c>
      <c r="BA21" t="str">
        <f>【非表示】申込プラン_ID数!E27</f>
        <v/>
      </c>
      <c r="BB21" s="175"/>
      <c r="BC21" s="185"/>
      <c r="BD21" s="175"/>
      <c r="BE21">
        <f>'【入力シート】申込書 '!$N$70</f>
        <v>0</v>
      </c>
      <c r="BF21" s="175"/>
    </row>
    <row r="22" spans="1:58">
      <c r="A22">
        <f>IF(OR(【非表示】申込プラン_ID数!B28="",【非表示】申込プラン_ID数!B28=0),0,1)</f>
        <v>0</v>
      </c>
      <c r="B22" s="177" t="str">
        <f t="shared" si="3"/>
        <v>【教員用研修カスタムAI】コピー対象外</v>
      </c>
      <c r="C22" t="str">
        <f t="shared" si="2"/>
        <v>00</v>
      </c>
      <c r="D22" s="86">
        <f>'【入力シート】申込書 '!N$3</f>
        <v>0</v>
      </c>
      <c r="E22">
        <f>'【入力シート】申込書 '!C$10</f>
        <v>0</v>
      </c>
      <c r="F22">
        <f>'【入力シート】申込書 '!D$9</f>
        <v>0</v>
      </c>
      <c r="G22">
        <f>'【入力シート】申込書 '!J$10</f>
        <v>0</v>
      </c>
      <c r="H22">
        <f>'【入力シート】申込書 '!K$9</f>
        <v>0</v>
      </c>
      <c r="I22">
        <f>'【入力シート】申込書 '!J$12</f>
        <v>0</v>
      </c>
      <c r="J22">
        <f>'【入力シート】申込書 '!K$11</f>
        <v>0</v>
      </c>
      <c r="K22">
        <f>'【入力シート】申込書 '!C$13</f>
        <v>0</v>
      </c>
      <c r="L22">
        <f>'【入力シート】申込書 '!J$14</f>
        <v>0</v>
      </c>
      <c r="M22">
        <f>'【入力シート】申込書 '!K$13</f>
        <v>0</v>
      </c>
      <c r="N22">
        <f>'【入力シート】申込書 '!C$15</f>
        <v>0</v>
      </c>
      <c r="O22">
        <f>'【入力シート】申込書 '!J$15</f>
        <v>0</v>
      </c>
      <c r="P22">
        <f>'【入力シート】申込書 '!D$17</f>
        <v>0</v>
      </c>
      <c r="Q22">
        <f>'【入力シート】申込書 '!C$18</f>
        <v>0</v>
      </c>
      <c r="R22">
        <f>'【入力シート】申込書 '!C$50</f>
        <v>0</v>
      </c>
      <c r="S22">
        <f>'【入力シート】申込書 '!D$49</f>
        <v>0</v>
      </c>
      <c r="T22">
        <f>'【入力シート】申込書 '!J$50</f>
        <v>0</v>
      </c>
      <c r="U22">
        <f>'【入力シート】申込書 '!K$49</f>
        <v>0</v>
      </c>
      <c r="V22">
        <f>'【入力シート】申込書 '!J$52</f>
        <v>0</v>
      </c>
      <c r="W22">
        <f>'【入力シート】申込書 '!K$51</f>
        <v>0</v>
      </c>
      <c r="X22">
        <f>'【入力シート】申込書 '!C$53</f>
        <v>0</v>
      </c>
      <c r="Y22">
        <f>'【入力シート】申込書 '!J$54</f>
        <v>0</v>
      </c>
      <c r="Z22">
        <f>'【入力シート】申込書 '!K$53</f>
        <v>0</v>
      </c>
      <c r="AA22">
        <f>'【入力シート】申込書 '!C$55</f>
        <v>0</v>
      </c>
      <c r="AB22">
        <f>'【入力シート】申込書 '!J$55</f>
        <v>0</v>
      </c>
      <c r="AC22">
        <f>'【入力シート】申込書 '!D$57</f>
        <v>0</v>
      </c>
      <c r="AD22">
        <f>'【入力シート】申込書 '!C$58</f>
        <v>0</v>
      </c>
      <c r="AE22">
        <f>'【入力シート】申込書 '!$C$59</f>
        <v>0</v>
      </c>
      <c r="AF22">
        <f>'【入力シート】申込書 '!$H$59</f>
        <v>0</v>
      </c>
      <c r="AG22" t="str">
        <f>'【入力シート】申込書 '!$L$59</f>
        <v/>
      </c>
      <c r="AH22">
        <f>'【入力シート】申込書 '!C$61</f>
        <v>0</v>
      </c>
      <c r="AI22">
        <f>'【入力シート】申込書 '!J$62</f>
        <v>0</v>
      </c>
      <c r="AJ22">
        <f>'【入力シート】申込書 '!K$61</f>
        <v>0</v>
      </c>
      <c r="AK22">
        <f>'【入力シート】申込書 '!C$63</f>
        <v>0</v>
      </c>
      <c r="AL22">
        <f>'【入力シート】申込書 '!J$64</f>
        <v>0</v>
      </c>
      <c r="AM22">
        <f>'【入力シート】申込書 '!K$63</f>
        <v>0</v>
      </c>
      <c r="AN22">
        <f>'【入力シート】申込書 '!C$65</f>
        <v>0</v>
      </c>
      <c r="AO22">
        <f>'【入力シート】申込書 '!J$65</f>
        <v>0</v>
      </c>
      <c r="AP22">
        <f>'【入力シート】申込書 '!D$66</f>
        <v>0</v>
      </c>
      <c r="AQ22">
        <f>'【入力シート】申込書 '!C$67</f>
        <v>0</v>
      </c>
      <c r="AR22" s="175"/>
      <c r="AS22" s="175"/>
      <c r="AT22" s="175"/>
      <c r="AU22" s="175"/>
      <c r="AV22" s="175"/>
      <c r="AW22" s="175"/>
      <c r="AX22" t="str">
        <f>【非表示】申込プラン_ID数!B28</f>
        <v/>
      </c>
      <c r="AY22">
        <v>4</v>
      </c>
      <c r="AZ22" s="86" t="str">
        <f>【非表示】申込プラン_ID数!D28</f>
        <v/>
      </c>
      <c r="BA22" t="str">
        <f>【非表示】申込プラン_ID数!E28</f>
        <v/>
      </c>
      <c r="BB22" s="175"/>
      <c r="BC22" s="185"/>
      <c r="BD22" s="175"/>
      <c r="BE22">
        <f>'【入力シート】申込書 '!$N$70</f>
        <v>0</v>
      </c>
      <c r="BF22" s="175"/>
    </row>
    <row r="23" spans="1:58">
      <c r="A23">
        <f>IF(OR(【非表示】申込プラン_ID数!B29="",【非表示】申込プラン_ID数!B29=0),0,1)</f>
        <v>0</v>
      </c>
      <c r="B23" s="177" t="str">
        <f t="shared" si="3"/>
        <v>【教員用研修カスタムAI】コピー対象外</v>
      </c>
      <c r="C23" t="str">
        <f t="shared" si="2"/>
        <v>00</v>
      </c>
      <c r="D23" s="86">
        <f>'【入力シート】申込書 '!N$3</f>
        <v>0</v>
      </c>
      <c r="E23">
        <f>'【入力シート】申込書 '!C$10</f>
        <v>0</v>
      </c>
      <c r="F23">
        <f>'【入力シート】申込書 '!D$9</f>
        <v>0</v>
      </c>
      <c r="G23">
        <f>'【入力シート】申込書 '!J$10</f>
        <v>0</v>
      </c>
      <c r="H23">
        <f>'【入力シート】申込書 '!K$9</f>
        <v>0</v>
      </c>
      <c r="I23">
        <f>'【入力シート】申込書 '!J$12</f>
        <v>0</v>
      </c>
      <c r="J23">
        <f>'【入力シート】申込書 '!K$11</f>
        <v>0</v>
      </c>
      <c r="K23">
        <f>'【入力シート】申込書 '!C$13</f>
        <v>0</v>
      </c>
      <c r="L23">
        <f>'【入力シート】申込書 '!J$14</f>
        <v>0</v>
      </c>
      <c r="M23">
        <f>'【入力シート】申込書 '!K$13</f>
        <v>0</v>
      </c>
      <c r="N23">
        <f>'【入力シート】申込書 '!C$15</f>
        <v>0</v>
      </c>
      <c r="O23">
        <f>'【入力シート】申込書 '!J$15</f>
        <v>0</v>
      </c>
      <c r="P23">
        <f>'【入力シート】申込書 '!D$17</f>
        <v>0</v>
      </c>
      <c r="Q23">
        <f>'【入力シート】申込書 '!C$18</f>
        <v>0</v>
      </c>
      <c r="R23">
        <f>'【入力シート】申込書 '!C$50</f>
        <v>0</v>
      </c>
      <c r="S23">
        <f>'【入力シート】申込書 '!D$49</f>
        <v>0</v>
      </c>
      <c r="T23">
        <f>'【入力シート】申込書 '!J$50</f>
        <v>0</v>
      </c>
      <c r="U23">
        <f>'【入力シート】申込書 '!K$49</f>
        <v>0</v>
      </c>
      <c r="V23">
        <f>'【入力シート】申込書 '!J$52</f>
        <v>0</v>
      </c>
      <c r="W23">
        <f>'【入力シート】申込書 '!K$51</f>
        <v>0</v>
      </c>
      <c r="X23">
        <f>'【入力シート】申込書 '!C$53</f>
        <v>0</v>
      </c>
      <c r="Y23">
        <f>'【入力シート】申込書 '!J$54</f>
        <v>0</v>
      </c>
      <c r="Z23">
        <f>'【入力シート】申込書 '!K$53</f>
        <v>0</v>
      </c>
      <c r="AA23">
        <f>'【入力シート】申込書 '!C$55</f>
        <v>0</v>
      </c>
      <c r="AB23">
        <f>'【入力シート】申込書 '!J$55</f>
        <v>0</v>
      </c>
      <c r="AC23">
        <f>'【入力シート】申込書 '!D$57</f>
        <v>0</v>
      </c>
      <c r="AD23">
        <f>'【入力シート】申込書 '!C$58</f>
        <v>0</v>
      </c>
      <c r="AE23">
        <f>'【入力シート】申込書 '!$C$59</f>
        <v>0</v>
      </c>
      <c r="AF23">
        <f>'【入力シート】申込書 '!$H$59</f>
        <v>0</v>
      </c>
      <c r="AG23" t="str">
        <f>'【入力シート】申込書 '!$L$59</f>
        <v/>
      </c>
      <c r="AH23">
        <f>'【入力シート】申込書 '!C$61</f>
        <v>0</v>
      </c>
      <c r="AI23">
        <f>'【入力シート】申込書 '!J$62</f>
        <v>0</v>
      </c>
      <c r="AJ23">
        <f>'【入力シート】申込書 '!K$61</f>
        <v>0</v>
      </c>
      <c r="AK23">
        <f>'【入力シート】申込書 '!C$63</f>
        <v>0</v>
      </c>
      <c r="AL23">
        <f>'【入力シート】申込書 '!J$64</f>
        <v>0</v>
      </c>
      <c r="AM23">
        <f>'【入力シート】申込書 '!K$63</f>
        <v>0</v>
      </c>
      <c r="AN23">
        <f>'【入力シート】申込書 '!C$65</f>
        <v>0</v>
      </c>
      <c r="AO23">
        <f>'【入力シート】申込書 '!J$65</f>
        <v>0</v>
      </c>
      <c r="AP23">
        <f>'【入力シート】申込書 '!D$66</f>
        <v>0</v>
      </c>
      <c r="AQ23">
        <f>'【入力シート】申込書 '!C$67</f>
        <v>0</v>
      </c>
      <c r="AR23" s="175"/>
      <c r="AS23" s="175"/>
      <c r="AT23" s="175"/>
      <c r="AU23" s="175"/>
      <c r="AV23" s="175"/>
      <c r="AW23" s="175"/>
      <c r="AX23" t="str">
        <f>【非表示】申込プラン_ID数!B29</f>
        <v/>
      </c>
      <c r="AY23">
        <v>5</v>
      </c>
      <c r="AZ23" s="86" t="str">
        <f>【非表示】申込プラン_ID数!D29</f>
        <v/>
      </c>
      <c r="BA23" t="str">
        <f>【非表示】申込プラン_ID数!E29</f>
        <v/>
      </c>
      <c r="BB23" s="175"/>
      <c r="BC23" s="185"/>
      <c r="BD23" s="175"/>
      <c r="BE23">
        <f>'【入力シート】申込書 '!$N$70</f>
        <v>0</v>
      </c>
      <c r="BF23" s="175"/>
    </row>
    <row r="24" spans="1:58">
      <c r="A24">
        <f>IF(OR(【非表示】申込プラン_ID数!B30="",【非表示】申込プラン_ID数!B30=0),0,1)</f>
        <v>0</v>
      </c>
      <c r="B24" s="177" t="str">
        <f t="shared" si="3"/>
        <v>【教員用研修カスタムAI】コピー対象外</v>
      </c>
      <c r="C24" t="str">
        <f t="shared" si="2"/>
        <v>00</v>
      </c>
      <c r="D24" s="86">
        <f>'【入力シート】申込書 '!N$3</f>
        <v>0</v>
      </c>
      <c r="E24">
        <f>'【入力シート】申込書 '!C$10</f>
        <v>0</v>
      </c>
      <c r="F24">
        <f>'【入力シート】申込書 '!D$9</f>
        <v>0</v>
      </c>
      <c r="G24">
        <f>'【入力シート】申込書 '!J$10</f>
        <v>0</v>
      </c>
      <c r="H24">
        <f>'【入力シート】申込書 '!K$9</f>
        <v>0</v>
      </c>
      <c r="I24">
        <f>'【入力シート】申込書 '!J$12</f>
        <v>0</v>
      </c>
      <c r="J24">
        <f>'【入力シート】申込書 '!K$11</f>
        <v>0</v>
      </c>
      <c r="K24">
        <f>'【入力シート】申込書 '!C$13</f>
        <v>0</v>
      </c>
      <c r="L24">
        <f>'【入力シート】申込書 '!J$14</f>
        <v>0</v>
      </c>
      <c r="M24">
        <f>'【入力シート】申込書 '!K$13</f>
        <v>0</v>
      </c>
      <c r="N24">
        <f>'【入力シート】申込書 '!C$15</f>
        <v>0</v>
      </c>
      <c r="O24">
        <f>'【入力シート】申込書 '!J$15</f>
        <v>0</v>
      </c>
      <c r="P24">
        <f>'【入力シート】申込書 '!D$17</f>
        <v>0</v>
      </c>
      <c r="Q24">
        <f>'【入力シート】申込書 '!C$18</f>
        <v>0</v>
      </c>
      <c r="R24">
        <f>'【入力シート】申込書 '!C$50</f>
        <v>0</v>
      </c>
      <c r="S24">
        <f>'【入力シート】申込書 '!D$49</f>
        <v>0</v>
      </c>
      <c r="T24">
        <f>'【入力シート】申込書 '!J$50</f>
        <v>0</v>
      </c>
      <c r="U24">
        <f>'【入力シート】申込書 '!K$49</f>
        <v>0</v>
      </c>
      <c r="V24">
        <f>'【入力シート】申込書 '!J$52</f>
        <v>0</v>
      </c>
      <c r="W24">
        <f>'【入力シート】申込書 '!K$51</f>
        <v>0</v>
      </c>
      <c r="X24">
        <f>'【入力シート】申込書 '!C$53</f>
        <v>0</v>
      </c>
      <c r="Y24">
        <f>'【入力シート】申込書 '!J$54</f>
        <v>0</v>
      </c>
      <c r="Z24">
        <f>'【入力シート】申込書 '!K$53</f>
        <v>0</v>
      </c>
      <c r="AA24">
        <f>'【入力シート】申込書 '!C$55</f>
        <v>0</v>
      </c>
      <c r="AB24">
        <f>'【入力シート】申込書 '!J$55</f>
        <v>0</v>
      </c>
      <c r="AC24">
        <f>'【入力シート】申込書 '!D$57</f>
        <v>0</v>
      </c>
      <c r="AD24">
        <f>'【入力シート】申込書 '!C$58</f>
        <v>0</v>
      </c>
      <c r="AE24">
        <f>'【入力シート】申込書 '!$C$59</f>
        <v>0</v>
      </c>
      <c r="AF24">
        <f>'【入力シート】申込書 '!$H$59</f>
        <v>0</v>
      </c>
      <c r="AG24" t="str">
        <f>'【入力シート】申込書 '!$L$59</f>
        <v/>
      </c>
      <c r="AH24">
        <f>'【入力シート】申込書 '!C$61</f>
        <v>0</v>
      </c>
      <c r="AI24">
        <f>'【入力シート】申込書 '!J$62</f>
        <v>0</v>
      </c>
      <c r="AJ24">
        <f>'【入力シート】申込書 '!K$61</f>
        <v>0</v>
      </c>
      <c r="AK24">
        <f>'【入力シート】申込書 '!C$63</f>
        <v>0</v>
      </c>
      <c r="AL24">
        <f>'【入力シート】申込書 '!J$64</f>
        <v>0</v>
      </c>
      <c r="AM24">
        <f>'【入力シート】申込書 '!K$63</f>
        <v>0</v>
      </c>
      <c r="AN24">
        <f>'【入力シート】申込書 '!C$65</f>
        <v>0</v>
      </c>
      <c r="AO24">
        <f>'【入力シート】申込書 '!J$65</f>
        <v>0</v>
      </c>
      <c r="AP24">
        <f>'【入力シート】申込書 '!D$66</f>
        <v>0</v>
      </c>
      <c r="AQ24">
        <f>'【入力シート】申込書 '!C$67</f>
        <v>0</v>
      </c>
      <c r="AR24" s="175"/>
      <c r="AS24" s="175"/>
      <c r="AT24" s="175"/>
      <c r="AU24" s="175"/>
      <c r="AV24" s="175"/>
      <c r="AW24" s="175"/>
      <c r="AX24" t="str">
        <f>【非表示】申込プラン_ID数!B30</f>
        <v/>
      </c>
      <c r="AY24">
        <v>6</v>
      </c>
      <c r="AZ24" s="86" t="str">
        <f>【非表示】申込プラン_ID数!D30</f>
        <v/>
      </c>
      <c r="BA24" t="str">
        <f>【非表示】申込プラン_ID数!E30</f>
        <v/>
      </c>
      <c r="BB24" s="175"/>
      <c r="BC24" s="185"/>
      <c r="BD24" s="175"/>
      <c r="BE24">
        <f>'【入力シート】申込書 '!$N$70</f>
        <v>0</v>
      </c>
      <c r="BF24" s="175"/>
    </row>
    <row r="25" spans="1:58">
      <c r="A25">
        <f>IF(OR(【非表示】申込プラン_ID数!B31="",【非表示】申込プラン_ID数!B31=0),0,1)</f>
        <v>0</v>
      </c>
      <c r="B25" s="177" t="str">
        <f t="shared" si="3"/>
        <v>【教員用研修カスタムAI】コピー対象外</v>
      </c>
      <c r="C25" t="str">
        <f t="shared" si="2"/>
        <v>00</v>
      </c>
      <c r="D25" s="86">
        <f>'【入力シート】申込書 '!N$3</f>
        <v>0</v>
      </c>
      <c r="E25">
        <f>'【入力シート】申込書 '!C$10</f>
        <v>0</v>
      </c>
      <c r="F25">
        <f>'【入力シート】申込書 '!D$9</f>
        <v>0</v>
      </c>
      <c r="G25">
        <f>'【入力シート】申込書 '!J$10</f>
        <v>0</v>
      </c>
      <c r="H25">
        <f>'【入力シート】申込書 '!K$9</f>
        <v>0</v>
      </c>
      <c r="I25">
        <f>'【入力シート】申込書 '!J$12</f>
        <v>0</v>
      </c>
      <c r="J25">
        <f>'【入力シート】申込書 '!K$11</f>
        <v>0</v>
      </c>
      <c r="K25">
        <f>'【入力シート】申込書 '!C$13</f>
        <v>0</v>
      </c>
      <c r="L25">
        <f>'【入力シート】申込書 '!J$14</f>
        <v>0</v>
      </c>
      <c r="M25">
        <f>'【入力シート】申込書 '!K$13</f>
        <v>0</v>
      </c>
      <c r="N25">
        <f>'【入力シート】申込書 '!C$15</f>
        <v>0</v>
      </c>
      <c r="O25">
        <f>'【入力シート】申込書 '!J$15</f>
        <v>0</v>
      </c>
      <c r="P25">
        <f>'【入力シート】申込書 '!D$17</f>
        <v>0</v>
      </c>
      <c r="Q25">
        <f>'【入力シート】申込書 '!C$18</f>
        <v>0</v>
      </c>
      <c r="R25">
        <f>'【入力シート】申込書 '!C$50</f>
        <v>0</v>
      </c>
      <c r="S25">
        <f>'【入力シート】申込書 '!D$49</f>
        <v>0</v>
      </c>
      <c r="T25">
        <f>'【入力シート】申込書 '!J$50</f>
        <v>0</v>
      </c>
      <c r="U25">
        <f>'【入力シート】申込書 '!K$49</f>
        <v>0</v>
      </c>
      <c r="V25">
        <f>'【入力シート】申込書 '!J$52</f>
        <v>0</v>
      </c>
      <c r="W25">
        <f>'【入力シート】申込書 '!K$51</f>
        <v>0</v>
      </c>
      <c r="X25">
        <f>'【入力シート】申込書 '!C$53</f>
        <v>0</v>
      </c>
      <c r="Y25">
        <f>'【入力シート】申込書 '!J$54</f>
        <v>0</v>
      </c>
      <c r="Z25">
        <f>'【入力シート】申込書 '!K$53</f>
        <v>0</v>
      </c>
      <c r="AA25">
        <f>'【入力シート】申込書 '!C$55</f>
        <v>0</v>
      </c>
      <c r="AB25">
        <f>'【入力シート】申込書 '!J$55</f>
        <v>0</v>
      </c>
      <c r="AC25">
        <f>'【入力シート】申込書 '!D$57</f>
        <v>0</v>
      </c>
      <c r="AD25">
        <f>'【入力シート】申込書 '!C$58</f>
        <v>0</v>
      </c>
      <c r="AE25">
        <f>'【入力シート】申込書 '!$C$59</f>
        <v>0</v>
      </c>
      <c r="AF25">
        <f>'【入力シート】申込書 '!$H$59</f>
        <v>0</v>
      </c>
      <c r="AG25" t="str">
        <f>'【入力シート】申込書 '!$L$59</f>
        <v/>
      </c>
      <c r="AH25">
        <f>'【入力シート】申込書 '!C$61</f>
        <v>0</v>
      </c>
      <c r="AI25">
        <f>'【入力シート】申込書 '!J$62</f>
        <v>0</v>
      </c>
      <c r="AJ25">
        <f>'【入力シート】申込書 '!K$61</f>
        <v>0</v>
      </c>
      <c r="AK25">
        <f>'【入力シート】申込書 '!C$63</f>
        <v>0</v>
      </c>
      <c r="AL25">
        <f>'【入力シート】申込書 '!J$64</f>
        <v>0</v>
      </c>
      <c r="AM25">
        <f>'【入力シート】申込書 '!K$63</f>
        <v>0</v>
      </c>
      <c r="AN25">
        <f>'【入力シート】申込書 '!C$65</f>
        <v>0</v>
      </c>
      <c r="AO25">
        <f>'【入力シート】申込書 '!J$65</f>
        <v>0</v>
      </c>
      <c r="AP25">
        <f>'【入力シート】申込書 '!D$66</f>
        <v>0</v>
      </c>
      <c r="AQ25">
        <f>'【入力シート】申込書 '!C$67</f>
        <v>0</v>
      </c>
      <c r="AR25" s="175"/>
      <c r="AS25" s="175"/>
      <c r="AT25" s="175"/>
      <c r="AU25" s="175"/>
      <c r="AV25" s="175"/>
      <c r="AW25" s="175"/>
      <c r="AX25" t="str">
        <f>【非表示】申込プラン_ID数!B31</f>
        <v/>
      </c>
      <c r="AY25">
        <v>7</v>
      </c>
      <c r="AZ25" s="86" t="str">
        <f>【非表示】申込プラン_ID数!D31</f>
        <v/>
      </c>
      <c r="BA25" t="str">
        <f>【非表示】申込プラン_ID数!E31</f>
        <v/>
      </c>
      <c r="BB25" s="175"/>
      <c r="BC25" s="185"/>
      <c r="BD25" s="175"/>
      <c r="BE25">
        <f>'【入力シート】申込書 '!$N$70</f>
        <v>0</v>
      </c>
      <c r="BF25" s="175"/>
    </row>
    <row r="26" spans="1:58">
      <c r="A26">
        <f>IF(OR(【非表示】申込プラン_ID数!B32="",【非表示】申込プラン_ID数!B32=0),0,1)</f>
        <v>0</v>
      </c>
      <c r="B26" s="177" t="str">
        <f t="shared" si="3"/>
        <v>【教員用研修カスタムAI】コピー対象外</v>
      </c>
      <c r="C26" t="str">
        <f t="shared" si="2"/>
        <v>00</v>
      </c>
      <c r="D26" s="86">
        <f>'【入力シート】申込書 '!N$3</f>
        <v>0</v>
      </c>
      <c r="E26">
        <f>'【入力シート】申込書 '!C$10</f>
        <v>0</v>
      </c>
      <c r="F26">
        <f>'【入力シート】申込書 '!D$9</f>
        <v>0</v>
      </c>
      <c r="G26">
        <f>'【入力シート】申込書 '!J$10</f>
        <v>0</v>
      </c>
      <c r="H26">
        <f>'【入力シート】申込書 '!K$9</f>
        <v>0</v>
      </c>
      <c r="I26">
        <f>'【入力シート】申込書 '!J$12</f>
        <v>0</v>
      </c>
      <c r="J26">
        <f>'【入力シート】申込書 '!K$11</f>
        <v>0</v>
      </c>
      <c r="K26">
        <f>'【入力シート】申込書 '!C$13</f>
        <v>0</v>
      </c>
      <c r="L26">
        <f>'【入力シート】申込書 '!J$14</f>
        <v>0</v>
      </c>
      <c r="M26">
        <f>'【入力シート】申込書 '!K$13</f>
        <v>0</v>
      </c>
      <c r="N26">
        <f>'【入力シート】申込書 '!C$15</f>
        <v>0</v>
      </c>
      <c r="O26">
        <f>'【入力シート】申込書 '!J$15</f>
        <v>0</v>
      </c>
      <c r="P26">
        <f>'【入力シート】申込書 '!D$17</f>
        <v>0</v>
      </c>
      <c r="Q26">
        <f>'【入力シート】申込書 '!C$18</f>
        <v>0</v>
      </c>
      <c r="R26">
        <f>'【入力シート】申込書 '!C$50</f>
        <v>0</v>
      </c>
      <c r="S26">
        <f>'【入力シート】申込書 '!D$49</f>
        <v>0</v>
      </c>
      <c r="T26">
        <f>'【入力シート】申込書 '!J$50</f>
        <v>0</v>
      </c>
      <c r="U26">
        <f>'【入力シート】申込書 '!K$49</f>
        <v>0</v>
      </c>
      <c r="V26">
        <f>'【入力シート】申込書 '!J$52</f>
        <v>0</v>
      </c>
      <c r="W26">
        <f>'【入力シート】申込書 '!K$51</f>
        <v>0</v>
      </c>
      <c r="X26">
        <f>'【入力シート】申込書 '!C$53</f>
        <v>0</v>
      </c>
      <c r="Y26">
        <f>'【入力シート】申込書 '!J$54</f>
        <v>0</v>
      </c>
      <c r="Z26">
        <f>'【入力シート】申込書 '!K$53</f>
        <v>0</v>
      </c>
      <c r="AA26">
        <f>'【入力シート】申込書 '!C$55</f>
        <v>0</v>
      </c>
      <c r="AB26">
        <f>'【入力シート】申込書 '!J$55</f>
        <v>0</v>
      </c>
      <c r="AC26">
        <f>'【入力シート】申込書 '!D$57</f>
        <v>0</v>
      </c>
      <c r="AD26">
        <f>'【入力シート】申込書 '!C$58</f>
        <v>0</v>
      </c>
      <c r="AE26">
        <f>'【入力シート】申込書 '!$C$59</f>
        <v>0</v>
      </c>
      <c r="AF26">
        <f>'【入力シート】申込書 '!$H$59</f>
        <v>0</v>
      </c>
      <c r="AG26" t="str">
        <f>'【入力シート】申込書 '!$L$59</f>
        <v/>
      </c>
      <c r="AH26">
        <f>'【入力シート】申込書 '!C$61</f>
        <v>0</v>
      </c>
      <c r="AI26">
        <f>'【入力シート】申込書 '!J$62</f>
        <v>0</v>
      </c>
      <c r="AJ26">
        <f>'【入力シート】申込書 '!K$61</f>
        <v>0</v>
      </c>
      <c r="AK26">
        <f>'【入力シート】申込書 '!C$63</f>
        <v>0</v>
      </c>
      <c r="AL26">
        <f>'【入力シート】申込書 '!J$64</f>
        <v>0</v>
      </c>
      <c r="AM26">
        <f>'【入力シート】申込書 '!K$63</f>
        <v>0</v>
      </c>
      <c r="AN26">
        <f>'【入力シート】申込書 '!C$65</f>
        <v>0</v>
      </c>
      <c r="AO26">
        <f>'【入力シート】申込書 '!J$65</f>
        <v>0</v>
      </c>
      <c r="AP26">
        <f>'【入力シート】申込書 '!D$66</f>
        <v>0</v>
      </c>
      <c r="AQ26">
        <f>'【入力シート】申込書 '!C$67</f>
        <v>0</v>
      </c>
      <c r="AR26" s="175"/>
      <c r="AS26" s="175"/>
      <c r="AT26" s="175"/>
      <c r="AU26" s="175"/>
      <c r="AV26" s="175"/>
      <c r="AW26" s="175"/>
      <c r="AX26" t="str">
        <f>【非表示】申込プラン_ID数!B32</f>
        <v/>
      </c>
      <c r="AY26">
        <v>8</v>
      </c>
      <c r="AZ26" s="86" t="str">
        <f>【非表示】申込プラン_ID数!D32</f>
        <v/>
      </c>
      <c r="BA26" t="str">
        <f>【非表示】申込プラン_ID数!E32</f>
        <v/>
      </c>
      <c r="BB26" s="175"/>
      <c r="BC26" s="185"/>
      <c r="BD26" s="175"/>
      <c r="BE26">
        <f>'【入力シート】申込書 '!$N$70</f>
        <v>0</v>
      </c>
      <c r="BF26" s="175"/>
    </row>
    <row r="27" spans="1:58">
      <c r="A27">
        <f>IF(OR(【非表示】申込プラン_ID数!B33="",【非表示】申込プラン_ID数!B33=0),0,1)</f>
        <v>0</v>
      </c>
      <c r="B27" s="177" t="str">
        <f t="shared" si="3"/>
        <v>【教員用研修カスタムAI】コピー対象外</v>
      </c>
      <c r="C27" t="str">
        <f t="shared" si="2"/>
        <v>00</v>
      </c>
      <c r="D27" s="86">
        <f>'【入力シート】申込書 '!N$3</f>
        <v>0</v>
      </c>
      <c r="E27">
        <f>'【入力シート】申込書 '!C$10</f>
        <v>0</v>
      </c>
      <c r="F27">
        <f>'【入力シート】申込書 '!D$9</f>
        <v>0</v>
      </c>
      <c r="G27">
        <f>'【入力シート】申込書 '!J$10</f>
        <v>0</v>
      </c>
      <c r="H27">
        <f>'【入力シート】申込書 '!K$9</f>
        <v>0</v>
      </c>
      <c r="I27">
        <f>'【入力シート】申込書 '!J$12</f>
        <v>0</v>
      </c>
      <c r="J27">
        <f>'【入力シート】申込書 '!K$11</f>
        <v>0</v>
      </c>
      <c r="K27">
        <f>'【入力シート】申込書 '!C$13</f>
        <v>0</v>
      </c>
      <c r="L27">
        <f>'【入力シート】申込書 '!J$14</f>
        <v>0</v>
      </c>
      <c r="M27">
        <f>'【入力シート】申込書 '!K$13</f>
        <v>0</v>
      </c>
      <c r="N27">
        <f>'【入力シート】申込書 '!C$15</f>
        <v>0</v>
      </c>
      <c r="O27">
        <f>'【入力シート】申込書 '!J$15</f>
        <v>0</v>
      </c>
      <c r="P27">
        <f>'【入力シート】申込書 '!D$17</f>
        <v>0</v>
      </c>
      <c r="Q27">
        <f>'【入力シート】申込書 '!C$18</f>
        <v>0</v>
      </c>
      <c r="R27">
        <f>'【入力シート】申込書 '!C$50</f>
        <v>0</v>
      </c>
      <c r="S27">
        <f>'【入力シート】申込書 '!D$49</f>
        <v>0</v>
      </c>
      <c r="T27">
        <f>'【入力シート】申込書 '!J$50</f>
        <v>0</v>
      </c>
      <c r="U27">
        <f>'【入力シート】申込書 '!K$49</f>
        <v>0</v>
      </c>
      <c r="V27">
        <f>'【入力シート】申込書 '!J$52</f>
        <v>0</v>
      </c>
      <c r="W27">
        <f>'【入力シート】申込書 '!K$51</f>
        <v>0</v>
      </c>
      <c r="X27">
        <f>'【入力シート】申込書 '!C$53</f>
        <v>0</v>
      </c>
      <c r="Y27">
        <f>'【入力シート】申込書 '!J$54</f>
        <v>0</v>
      </c>
      <c r="Z27">
        <f>'【入力シート】申込書 '!K$53</f>
        <v>0</v>
      </c>
      <c r="AA27">
        <f>'【入力シート】申込書 '!C$55</f>
        <v>0</v>
      </c>
      <c r="AB27">
        <f>'【入力シート】申込書 '!J$55</f>
        <v>0</v>
      </c>
      <c r="AC27">
        <f>'【入力シート】申込書 '!D$57</f>
        <v>0</v>
      </c>
      <c r="AD27">
        <f>'【入力シート】申込書 '!C$58</f>
        <v>0</v>
      </c>
      <c r="AE27">
        <f>'【入力シート】申込書 '!$C$59</f>
        <v>0</v>
      </c>
      <c r="AF27">
        <f>'【入力シート】申込書 '!$H$59</f>
        <v>0</v>
      </c>
      <c r="AG27" t="str">
        <f>'【入力シート】申込書 '!$L$59</f>
        <v/>
      </c>
      <c r="AH27">
        <f>'【入力シート】申込書 '!C$61</f>
        <v>0</v>
      </c>
      <c r="AI27">
        <f>'【入力シート】申込書 '!J$62</f>
        <v>0</v>
      </c>
      <c r="AJ27">
        <f>'【入力シート】申込書 '!K$61</f>
        <v>0</v>
      </c>
      <c r="AK27">
        <f>'【入力シート】申込書 '!C$63</f>
        <v>0</v>
      </c>
      <c r="AL27">
        <f>'【入力シート】申込書 '!J$64</f>
        <v>0</v>
      </c>
      <c r="AM27">
        <f>'【入力シート】申込書 '!K$63</f>
        <v>0</v>
      </c>
      <c r="AN27">
        <f>'【入力シート】申込書 '!C$65</f>
        <v>0</v>
      </c>
      <c r="AO27">
        <f>'【入力シート】申込書 '!J$65</f>
        <v>0</v>
      </c>
      <c r="AP27">
        <f>'【入力シート】申込書 '!D$66</f>
        <v>0</v>
      </c>
      <c r="AQ27">
        <f>'【入力シート】申込書 '!C$67</f>
        <v>0</v>
      </c>
      <c r="AR27" s="175"/>
      <c r="AS27" s="175"/>
      <c r="AT27" s="175"/>
      <c r="AU27" s="175"/>
      <c r="AV27" s="175"/>
      <c r="AW27" s="175"/>
      <c r="AX27" t="str">
        <f>【非表示】申込プラン_ID数!B33</f>
        <v/>
      </c>
      <c r="AY27">
        <v>9</v>
      </c>
      <c r="AZ27" s="86" t="str">
        <f>【非表示】申込プラン_ID数!D33</f>
        <v/>
      </c>
      <c r="BA27" t="str">
        <f>【非表示】申込プラン_ID数!E33</f>
        <v/>
      </c>
      <c r="BB27" s="175"/>
      <c r="BC27" s="185"/>
      <c r="BD27" s="175"/>
      <c r="BE27">
        <f>'【入力シート】申込書 '!$N$70</f>
        <v>0</v>
      </c>
      <c r="BF27" s="175"/>
    </row>
    <row r="28" spans="1:58">
      <c r="A28">
        <f>IF(OR(【非表示】申込プラン_ID数!B34="",【非表示】申込プラン_ID数!B34=0),0,1)</f>
        <v>0</v>
      </c>
      <c r="B28" s="177" t="str">
        <f t="shared" si="3"/>
        <v>【教員用研修カスタムAI】コピー対象外</v>
      </c>
      <c r="C28" t="str">
        <f t="shared" si="2"/>
        <v>00</v>
      </c>
      <c r="D28" s="86">
        <f>'【入力シート】申込書 '!N$3</f>
        <v>0</v>
      </c>
      <c r="E28">
        <f>'【入力シート】申込書 '!C$10</f>
        <v>0</v>
      </c>
      <c r="F28">
        <f>'【入力シート】申込書 '!D$9</f>
        <v>0</v>
      </c>
      <c r="G28">
        <f>'【入力シート】申込書 '!J$10</f>
        <v>0</v>
      </c>
      <c r="H28">
        <f>'【入力シート】申込書 '!K$9</f>
        <v>0</v>
      </c>
      <c r="I28">
        <f>'【入力シート】申込書 '!J$12</f>
        <v>0</v>
      </c>
      <c r="J28">
        <f>'【入力シート】申込書 '!K$11</f>
        <v>0</v>
      </c>
      <c r="K28">
        <f>'【入力シート】申込書 '!C$13</f>
        <v>0</v>
      </c>
      <c r="L28">
        <f>'【入力シート】申込書 '!J$14</f>
        <v>0</v>
      </c>
      <c r="M28">
        <f>'【入力シート】申込書 '!K$13</f>
        <v>0</v>
      </c>
      <c r="N28">
        <f>'【入力シート】申込書 '!C$15</f>
        <v>0</v>
      </c>
      <c r="O28">
        <f>'【入力シート】申込書 '!J$15</f>
        <v>0</v>
      </c>
      <c r="P28">
        <f>'【入力シート】申込書 '!D$17</f>
        <v>0</v>
      </c>
      <c r="Q28">
        <f>'【入力シート】申込書 '!C$18</f>
        <v>0</v>
      </c>
      <c r="R28">
        <f>'【入力シート】申込書 '!C$50</f>
        <v>0</v>
      </c>
      <c r="S28">
        <f>'【入力シート】申込書 '!D$49</f>
        <v>0</v>
      </c>
      <c r="T28">
        <f>'【入力シート】申込書 '!J$50</f>
        <v>0</v>
      </c>
      <c r="U28">
        <f>'【入力シート】申込書 '!K$49</f>
        <v>0</v>
      </c>
      <c r="V28">
        <f>'【入力シート】申込書 '!J$52</f>
        <v>0</v>
      </c>
      <c r="W28">
        <f>'【入力シート】申込書 '!K$51</f>
        <v>0</v>
      </c>
      <c r="X28">
        <f>'【入力シート】申込書 '!C$53</f>
        <v>0</v>
      </c>
      <c r="Y28">
        <f>'【入力シート】申込書 '!J$54</f>
        <v>0</v>
      </c>
      <c r="Z28">
        <f>'【入力シート】申込書 '!K$53</f>
        <v>0</v>
      </c>
      <c r="AA28">
        <f>'【入力シート】申込書 '!C$55</f>
        <v>0</v>
      </c>
      <c r="AB28">
        <f>'【入力シート】申込書 '!J$55</f>
        <v>0</v>
      </c>
      <c r="AC28">
        <f>'【入力シート】申込書 '!D$57</f>
        <v>0</v>
      </c>
      <c r="AD28">
        <f>'【入力シート】申込書 '!C$58</f>
        <v>0</v>
      </c>
      <c r="AE28">
        <f>'【入力シート】申込書 '!$C$59</f>
        <v>0</v>
      </c>
      <c r="AF28">
        <f>'【入力シート】申込書 '!$H$59</f>
        <v>0</v>
      </c>
      <c r="AG28" t="str">
        <f>'【入力シート】申込書 '!$L$59</f>
        <v/>
      </c>
      <c r="AH28">
        <f>'【入力シート】申込書 '!C$61</f>
        <v>0</v>
      </c>
      <c r="AI28">
        <f>'【入力シート】申込書 '!J$62</f>
        <v>0</v>
      </c>
      <c r="AJ28">
        <f>'【入力シート】申込書 '!K$61</f>
        <v>0</v>
      </c>
      <c r="AK28">
        <f>'【入力シート】申込書 '!C$63</f>
        <v>0</v>
      </c>
      <c r="AL28">
        <f>'【入力シート】申込書 '!J$64</f>
        <v>0</v>
      </c>
      <c r="AM28">
        <f>'【入力シート】申込書 '!K$63</f>
        <v>0</v>
      </c>
      <c r="AN28">
        <f>'【入力シート】申込書 '!C$65</f>
        <v>0</v>
      </c>
      <c r="AO28">
        <f>'【入力シート】申込書 '!J$65</f>
        <v>0</v>
      </c>
      <c r="AP28">
        <f>'【入力シート】申込書 '!D$66</f>
        <v>0</v>
      </c>
      <c r="AQ28">
        <f>'【入力シート】申込書 '!C$67</f>
        <v>0</v>
      </c>
      <c r="AR28" s="175"/>
      <c r="AS28" s="175"/>
      <c r="AT28" s="175"/>
      <c r="AU28" s="175"/>
      <c r="AV28" s="175"/>
      <c r="AW28" s="175"/>
      <c r="AX28" t="str">
        <f>【非表示】申込プラン_ID数!B34</f>
        <v/>
      </c>
      <c r="AY28">
        <v>10</v>
      </c>
      <c r="AZ28" s="86" t="str">
        <f>【非表示】申込プラン_ID数!D34</f>
        <v/>
      </c>
      <c r="BA28" t="str">
        <f>【非表示】申込プラン_ID数!E34</f>
        <v/>
      </c>
      <c r="BB28" s="175"/>
      <c r="BC28" s="185"/>
      <c r="BD28" s="175"/>
      <c r="BE28">
        <f>'【入力シート】申込書 '!$N$70</f>
        <v>0</v>
      </c>
      <c r="BF28" s="175"/>
    </row>
    <row r="29" spans="1:58">
      <c r="D29" s="86"/>
    </row>
    <row r="30" spans="1:58">
      <c r="A30">
        <f>IF(OR(【非表示】申込プラン_ID数!B39="",【非表示】申込プラン_ID数!B39=0),0,1)</f>
        <v>0</v>
      </c>
      <c r="B30" s="177" t="str">
        <f>IF(A30=1,"【生徒用講座AI教室】コピーしてください","【生徒用講座AI教室】コピー対象外")</f>
        <v>【生徒用講座AI教室】コピー対象外</v>
      </c>
      <c r="C30" t="str">
        <f t="shared" ref="C30:C39" si="4">D30&amp;E30</f>
        <v>00</v>
      </c>
      <c r="D30" s="86">
        <f>'【入力シート】申込書 '!N$3</f>
        <v>0</v>
      </c>
      <c r="E30">
        <f>'【入力シート】申込書 '!C$10</f>
        <v>0</v>
      </c>
      <c r="F30">
        <f>'【入力シート】申込書 '!D$9</f>
        <v>0</v>
      </c>
      <c r="G30">
        <f>'【入力シート】申込書 '!J$10</f>
        <v>0</v>
      </c>
      <c r="H30">
        <f>'【入力シート】申込書 '!K$9</f>
        <v>0</v>
      </c>
      <c r="I30">
        <f>'【入力シート】申込書 '!J$12</f>
        <v>0</v>
      </c>
      <c r="J30">
        <f>'【入力シート】申込書 '!K$11</f>
        <v>0</v>
      </c>
      <c r="K30">
        <f>'【入力シート】申込書 '!C$13</f>
        <v>0</v>
      </c>
      <c r="L30">
        <f>'【入力シート】申込書 '!J$14</f>
        <v>0</v>
      </c>
      <c r="M30">
        <f>'【入力シート】申込書 '!K$13</f>
        <v>0</v>
      </c>
      <c r="N30">
        <f>'【入力シート】申込書 '!C$15</f>
        <v>0</v>
      </c>
      <c r="O30">
        <f>'【入力シート】申込書 '!J$15</f>
        <v>0</v>
      </c>
      <c r="P30">
        <f>'【入力シート】申込書 '!D$17</f>
        <v>0</v>
      </c>
      <c r="Q30">
        <f>'【入力シート】申込書 '!C$18</f>
        <v>0</v>
      </c>
      <c r="R30">
        <f>'【入力シート】申込書 '!C$50</f>
        <v>0</v>
      </c>
      <c r="S30">
        <f>'【入力シート】申込書 '!D$49</f>
        <v>0</v>
      </c>
      <c r="T30">
        <f>'【入力シート】申込書 '!J$50</f>
        <v>0</v>
      </c>
      <c r="U30">
        <f>'【入力シート】申込書 '!K$49</f>
        <v>0</v>
      </c>
      <c r="V30">
        <f>'【入力シート】申込書 '!J$52</f>
        <v>0</v>
      </c>
      <c r="W30">
        <f>'【入力シート】申込書 '!K$51</f>
        <v>0</v>
      </c>
      <c r="X30">
        <f>'【入力シート】申込書 '!C$53</f>
        <v>0</v>
      </c>
      <c r="Y30">
        <f>'【入力シート】申込書 '!J$54</f>
        <v>0</v>
      </c>
      <c r="Z30">
        <f>'【入力シート】申込書 '!K$53</f>
        <v>0</v>
      </c>
      <c r="AA30">
        <f>'【入力シート】申込書 '!C$55</f>
        <v>0</v>
      </c>
      <c r="AB30">
        <f>'【入力シート】申込書 '!J$55</f>
        <v>0</v>
      </c>
      <c r="AC30">
        <f>'【入力シート】申込書 '!D$57</f>
        <v>0</v>
      </c>
      <c r="AD30">
        <f>'【入力シート】申込書 '!C$58</f>
        <v>0</v>
      </c>
      <c r="AE30">
        <f>'【入力シート】申込書 '!$C$59</f>
        <v>0</v>
      </c>
      <c r="AF30">
        <f>'【入力シート】申込書 '!$H$59</f>
        <v>0</v>
      </c>
      <c r="AG30" t="str">
        <f>'【入力シート】申込書 '!$L$59</f>
        <v/>
      </c>
      <c r="AH30">
        <f>'【入力シート】申込書 '!C$61</f>
        <v>0</v>
      </c>
      <c r="AI30">
        <f>'【入力シート】申込書 '!J$62</f>
        <v>0</v>
      </c>
      <c r="AJ30">
        <f>'【入力シート】申込書 '!K$61</f>
        <v>0</v>
      </c>
      <c r="AK30">
        <f>'【入力シート】申込書 '!C$63</f>
        <v>0</v>
      </c>
      <c r="AL30">
        <f>'【入力シート】申込書 '!J$64</f>
        <v>0</v>
      </c>
      <c r="AM30">
        <f>'【入力シート】申込書 '!K$63</f>
        <v>0</v>
      </c>
      <c r="AN30">
        <f>'【入力シート】申込書 '!C$65</f>
        <v>0</v>
      </c>
      <c r="AO30">
        <f>'【入力シート】申込書 '!J$65</f>
        <v>0</v>
      </c>
      <c r="AP30">
        <f>'【入力シート】申込書 '!D$66</f>
        <v>0</v>
      </c>
      <c r="AQ30">
        <f>'【入力シート】申込書 '!C$67</f>
        <v>0</v>
      </c>
      <c r="AR30" s="175"/>
      <c r="AS30" s="175"/>
      <c r="AT30" s="175"/>
      <c r="AU30" s="175"/>
      <c r="AV30" s="175"/>
      <c r="AW30" s="175"/>
      <c r="AX30" t="str">
        <f>【非表示】申込プラン_ID数!B39</f>
        <v/>
      </c>
      <c r="AY30">
        <v>1</v>
      </c>
      <c r="AZ30" s="86" t="str">
        <f>【非表示】申込プラン_ID数!D39</f>
        <v/>
      </c>
      <c r="BA30" t="str">
        <f>【非表示】申込プラン_ID数!E39</f>
        <v/>
      </c>
      <c r="BB30" t="str">
        <f>【非表示】申込プラン_ID数!H39</f>
        <v/>
      </c>
      <c r="BC30" s="186" t="str">
        <f>【非表示】申込プラン_ID数!F39</f>
        <v/>
      </c>
      <c r="BD30">
        <f>'【入力シート】申込書 '!K29</f>
        <v>0</v>
      </c>
      <c r="BE30">
        <f>'【入力シート】申込書 '!$N$70</f>
        <v>0</v>
      </c>
      <c r="BF30">
        <f>IF(AND(BF4=0,BF6=0,BF8=0,BF19=0),IF(A30=1,IF(AND(SUM(A4,A6,A8,A19,A30,A41,A52,A63,A74)&lt;0,'【入力シート】申込書 '!M45=0),0,'【入力シート】申込書 '!M45),0),0)</f>
        <v>0</v>
      </c>
    </row>
    <row r="31" spans="1:58">
      <c r="A31">
        <f>IF(OR(【非表示】申込プラン_ID数!B40="",【非表示】申込プラン_ID数!B40=0),0,1)</f>
        <v>0</v>
      </c>
      <c r="B31" s="177" t="str">
        <f t="shared" ref="B31:B39" si="5">IF(A31=1,"【生徒用講座AI教室】コピーしてください","【生徒用講座AI教室】コピー対象外")</f>
        <v>【生徒用講座AI教室】コピー対象外</v>
      </c>
      <c r="C31" t="str">
        <f t="shared" si="4"/>
        <v>00</v>
      </c>
      <c r="D31" s="86">
        <f>'【入力シート】申込書 '!N$3</f>
        <v>0</v>
      </c>
      <c r="E31">
        <f>'【入力シート】申込書 '!C$10</f>
        <v>0</v>
      </c>
      <c r="F31">
        <f>'【入力シート】申込書 '!D$9</f>
        <v>0</v>
      </c>
      <c r="G31">
        <f>'【入力シート】申込書 '!J$10</f>
        <v>0</v>
      </c>
      <c r="H31">
        <f>'【入力シート】申込書 '!K$9</f>
        <v>0</v>
      </c>
      <c r="I31">
        <f>'【入力シート】申込書 '!J$12</f>
        <v>0</v>
      </c>
      <c r="J31">
        <f>'【入力シート】申込書 '!K$11</f>
        <v>0</v>
      </c>
      <c r="K31">
        <f>'【入力シート】申込書 '!C$13</f>
        <v>0</v>
      </c>
      <c r="L31">
        <f>'【入力シート】申込書 '!J$14</f>
        <v>0</v>
      </c>
      <c r="M31">
        <f>'【入力シート】申込書 '!K$13</f>
        <v>0</v>
      </c>
      <c r="N31">
        <f>'【入力シート】申込書 '!C$15</f>
        <v>0</v>
      </c>
      <c r="O31">
        <f>'【入力シート】申込書 '!J$15</f>
        <v>0</v>
      </c>
      <c r="P31">
        <f>'【入力シート】申込書 '!D$17</f>
        <v>0</v>
      </c>
      <c r="Q31">
        <f>'【入力シート】申込書 '!C$18</f>
        <v>0</v>
      </c>
      <c r="R31">
        <f>'【入力シート】申込書 '!C$50</f>
        <v>0</v>
      </c>
      <c r="S31">
        <f>'【入力シート】申込書 '!D$49</f>
        <v>0</v>
      </c>
      <c r="T31">
        <f>'【入力シート】申込書 '!J$50</f>
        <v>0</v>
      </c>
      <c r="U31">
        <f>'【入力シート】申込書 '!K$49</f>
        <v>0</v>
      </c>
      <c r="V31">
        <f>'【入力シート】申込書 '!J$52</f>
        <v>0</v>
      </c>
      <c r="W31">
        <f>'【入力シート】申込書 '!K$51</f>
        <v>0</v>
      </c>
      <c r="X31">
        <f>'【入力シート】申込書 '!C$53</f>
        <v>0</v>
      </c>
      <c r="Y31">
        <f>'【入力シート】申込書 '!J$54</f>
        <v>0</v>
      </c>
      <c r="Z31">
        <f>'【入力シート】申込書 '!K$53</f>
        <v>0</v>
      </c>
      <c r="AA31">
        <f>'【入力シート】申込書 '!C$55</f>
        <v>0</v>
      </c>
      <c r="AB31">
        <f>'【入力シート】申込書 '!J$55</f>
        <v>0</v>
      </c>
      <c r="AC31">
        <f>'【入力シート】申込書 '!D$57</f>
        <v>0</v>
      </c>
      <c r="AD31">
        <f>'【入力シート】申込書 '!C$58</f>
        <v>0</v>
      </c>
      <c r="AE31">
        <f>'【入力シート】申込書 '!$C$59</f>
        <v>0</v>
      </c>
      <c r="AF31">
        <f>'【入力シート】申込書 '!$H$59</f>
        <v>0</v>
      </c>
      <c r="AG31" t="str">
        <f>'【入力シート】申込書 '!$L$59</f>
        <v/>
      </c>
      <c r="AH31">
        <f>'【入力シート】申込書 '!C$61</f>
        <v>0</v>
      </c>
      <c r="AI31">
        <f>'【入力シート】申込書 '!J$62</f>
        <v>0</v>
      </c>
      <c r="AJ31">
        <f>'【入力シート】申込書 '!K$61</f>
        <v>0</v>
      </c>
      <c r="AK31">
        <f>'【入力シート】申込書 '!C$63</f>
        <v>0</v>
      </c>
      <c r="AL31">
        <f>'【入力シート】申込書 '!J$64</f>
        <v>0</v>
      </c>
      <c r="AM31">
        <f>'【入力シート】申込書 '!K$63</f>
        <v>0</v>
      </c>
      <c r="AN31">
        <f>'【入力シート】申込書 '!C$65</f>
        <v>0</v>
      </c>
      <c r="AO31">
        <f>'【入力シート】申込書 '!J$65</f>
        <v>0</v>
      </c>
      <c r="AP31">
        <f>'【入力シート】申込書 '!D$66</f>
        <v>0</v>
      </c>
      <c r="AQ31">
        <f>'【入力シート】申込書 '!C$67</f>
        <v>0</v>
      </c>
      <c r="AR31" s="175"/>
      <c r="AS31" s="175"/>
      <c r="AT31" s="175"/>
      <c r="AU31" s="175"/>
      <c r="AV31" s="175"/>
      <c r="AW31" s="175"/>
      <c r="AX31" t="str">
        <f>【非表示】申込プラン_ID数!B40</f>
        <v/>
      </c>
      <c r="AY31">
        <v>2</v>
      </c>
      <c r="AZ31" s="86" t="str">
        <f>【非表示】申込プラン_ID数!D40</f>
        <v/>
      </c>
      <c r="BA31" t="str">
        <f>【非表示】申込プラン_ID数!E40</f>
        <v/>
      </c>
      <c r="BB31" t="str">
        <f>【非表示】申込プラン_ID数!H40</f>
        <v/>
      </c>
      <c r="BC31" s="185"/>
      <c r="BD31" s="175"/>
      <c r="BE31">
        <f>'【入力シート】申込書 '!$N$70</f>
        <v>0</v>
      </c>
      <c r="BF31" s="175"/>
    </row>
    <row r="32" spans="1:58">
      <c r="A32">
        <f>IF(OR(【非表示】申込プラン_ID数!B41="",【非表示】申込プラン_ID数!B41=0),0,1)</f>
        <v>0</v>
      </c>
      <c r="B32" s="177" t="str">
        <f t="shared" si="5"/>
        <v>【生徒用講座AI教室】コピー対象外</v>
      </c>
      <c r="C32" t="str">
        <f t="shared" si="4"/>
        <v>00</v>
      </c>
      <c r="D32" s="86">
        <f>'【入力シート】申込書 '!N$3</f>
        <v>0</v>
      </c>
      <c r="E32">
        <f>'【入力シート】申込書 '!C$10</f>
        <v>0</v>
      </c>
      <c r="F32">
        <f>'【入力シート】申込書 '!D$9</f>
        <v>0</v>
      </c>
      <c r="G32">
        <f>'【入力シート】申込書 '!J$10</f>
        <v>0</v>
      </c>
      <c r="H32">
        <f>'【入力シート】申込書 '!K$9</f>
        <v>0</v>
      </c>
      <c r="I32">
        <f>'【入力シート】申込書 '!J$12</f>
        <v>0</v>
      </c>
      <c r="J32">
        <f>'【入力シート】申込書 '!K$11</f>
        <v>0</v>
      </c>
      <c r="K32">
        <f>'【入力シート】申込書 '!C$13</f>
        <v>0</v>
      </c>
      <c r="L32">
        <f>'【入力シート】申込書 '!J$14</f>
        <v>0</v>
      </c>
      <c r="M32">
        <f>'【入力シート】申込書 '!K$13</f>
        <v>0</v>
      </c>
      <c r="N32">
        <f>'【入力シート】申込書 '!C$15</f>
        <v>0</v>
      </c>
      <c r="O32">
        <f>'【入力シート】申込書 '!J$15</f>
        <v>0</v>
      </c>
      <c r="P32">
        <f>'【入力シート】申込書 '!D$17</f>
        <v>0</v>
      </c>
      <c r="Q32">
        <f>'【入力シート】申込書 '!C$18</f>
        <v>0</v>
      </c>
      <c r="R32">
        <f>'【入力シート】申込書 '!C$50</f>
        <v>0</v>
      </c>
      <c r="S32">
        <f>'【入力シート】申込書 '!D$49</f>
        <v>0</v>
      </c>
      <c r="T32">
        <f>'【入力シート】申込書 '!J$50</f>
        <v>0</v>
      </c>
      <c r="U32">
        <f>'【入力シート】申込書 '!K$49</f>
        <v>0</v>
      </c>
      <c r="V32">
        <f>'【入力シート】申込書 '!J$52</f>
        <v>0</v>
      </c>
      <c r="W32">
        <f>'【入力シート】申込書 '!K$51</f>
        <v>0</v>
      </c>
      <c r="X32">
        <f>'【入力シート】申込書 '!C$53</f>
        <v>0</v>
      </c>
      <c r="Y32">
        <f>'【入力シート】申込書 '!J$54</f>
        <v>0</v>
      </c>
      <c r="Z32">
        <f>'【入力シート】申込書 '!K$53</f>
        <v>0</v>
      </c>
      <c r="AA32">
        <f>'【入力シート】申込書 '!C$55</f>
        <v>0</v>
      </c>
      <c r="AB32">
        <f>'【入力シート】申込書 '!J$55</f>
        <v>0</v>
      </c>
      <c r="AC32">
        <f>'【入力シート】申込書 '!D$57</f>
        <v>0</v>
      </c>
      <c r="AD32">
        <f>'【入力シート】申込書 '!C$58</f>
        <v>0</v>
      </c>
      <c r="AE32">
        <f>'【入力シート】申込書 '!$C$59</f>
        <v>0</v>
      </c>
      <c r="AF32">
        <f>'【入力シート】申込書 '!$H$59</f>
        <v>0</v>
      </c>
      <c r="AG32" t="str">
        <f>'【入力シート】申込書 '!$L$59</f>
        <v/>
      </c>
      <c r="AH32">
        <f>'【入力シート】申込書 '!C$61</f>
        <v>0</v>
      </c>
      <c r="AI32">
        <f>'【入力シート】申込書 '!J$62</f>
        <v>0</v>
      </c>
      <c r="AJ32">
        <f>'【入力シート】申込書 '!K$61</f>
        <v>0</v>
      </c>
      <c r="AK32">
        <f>'【入力シート】申込書 '!C$63</f>
        <v>0</v>
      </c>
      <c r="AL32">
        <f>'【入力シート】申込書 '!J$64</f>
        <v>0</v>
      </c>
      <c r="AM32">
        <f>'【入力シート】申込書 '!K$63</f>
        <v>0</v>
      </c>
      <c r="AN32">
        <f>'【入力シート】申込書 '!C$65</f>
        <v>0</v>
      </c>
      <c r="AO32">
        <f>'【入力シート】申込書 '!J$65</f>
        <v>0</v>
      </c>
      <c r="AP32">
        <f>'【入力シート】申込書 '!D$66</f>
        <v>0</v>
      </c>
      <c r="AQ32">
        <f>'【入力シート】申込書 '!C$67</f>
        <v>0</v>
      </c>
      <c r="AR32" s="175"/>
      <c r="AS32" s="175"/>
      <c r="AT32" s="175"/>
      <c r="AU32" s="175"/>
      <c r="AV32" s="175"/>
      <c r="AW32" s="175"/>
      <c r="AX32" t="str">
        <f>【非表示】申込プラン_ID数!B41</f>
        <v/>
      </c>
      <c r="AY32">
        <v>3</v>
      </c>
      <c r="AZ32" s="86" t="str">
        <f>【非表示】申込プラン_ID数!D41</f>
        <v/>
      </c>
      <c r="BA32" t="str">
        <f>【非表示】申込プラン_ID数!E41</f>
        <v/>
      </c>
      <c r="BB32" t="str">
        <f>【非表示】申込プラン_ID数!H41</f>
        <v/>
      </c>
      <c r="BC32" s="185"/>
      <c r="BD32" s="175"/>
      <c r="BE32">
        <f>'【入力シート】申込書 '!$N$70</f>
        <v>0</v>
      </c>
      <c r="BF32" s="175"/>
    </row>
    <row r="33" spans="1:58">
      <c r="A33">
        <f>IF(OR(【非表示】申込プラン_ID数!B42="",【非表示】申込プラン_ID数!B42=0),0,1)</f>
        <v>0</v>
      </c>
      <c r="B33" s="177" t="str">
        <f t="shared" si="5"/>
        <v>【生徒用講座AI教室】コピー対象外</v>
      </c>
      <c r="C33" t="str">
        <f t="shared" si="4"/>
        <v>00</v>
      </c>
      <c r="D33" s="86">
        <f>'【入力シート】申込書 '!N$3</f>
        <v>0</v>
      </c>
      <c r="E33">
        <f>'【入力シート】申込書 '!C$10</f>
        <v>0</v>
      </c>
      <c r="F33">
        <f>'【入力シート】申込書 '!D$9</f>
        <v>0</v>
      </c>
      <c r="G33">
        <f>'【入力シート】申込書 '!J$10</f>
        <v>0</v>
      </c>
      <c r="H33">
        <f>'【入力シート】申込書 '!K$9</f>
        <v>0</v>
      </c>
      <c r="I33">
        <f>'【入力シート】申込書 '!J$12</f>
        <v>0</v>
      </c>
      <c r="J33">
        <f>'【入力シート】申込書 '!K$11</f>
        <v>0</v>
      </c>
      <c r="K33">
        <f>'【入力シート】申込書 '!C$13</f>
        <v>0</v>
      </c>
      <c r="L33">
        <f>'【入力シート】申込書 '!J$14</f>
        <v>0</v>
      </c>
      <c r="M33">
        <f>'【入力シート】申込書 '!K$13</f>
        <v>0</v>
      </c>
      <c r="N33">
        <f>'【入力シート】申込書 '!C$15</f>
        <v>0</v>
      </c>
      <c r="O33">
        <f>'【入力シート】申込書 '!J$15</f>
        <v>0</v>
      </c>
      <c r="P33">
        <f>'【入力シート】申込書 '!D$17</f>
        <v>0</v>
      </c>
      <c r="Q33">
        <f>'【入力シート】申込書 '!C$18</f>
        <v>0</v>
      </c>
      <c r="R33">
        <f>'【入力シート】申込書 '!C$50</f>
        <v>0</v>
      </c>
      <c r="S33">
        <f>'【入力シート】申込書 '!D$49</f>
        <v>0</v>
      </c>
      <c r="T33">
        <f>'【入力シート】申込書 '!J$50</f>
        <v>0</v>
      </c>
      <c r="U33">
        <f>'【入力シート】申込書 '!K$49</f>
        <v>0</v>
      </c>
      <c r="V33">
        <f>'【入力シート】申込書 '!J$52</f>
        <v>0</v>
      </c>
      <c r="W33">
        <f>'【入力シート】申込書 '!K$51</f>
        <v>0</v>
      </c>
      <c r="X33">
        <f>'【入力シート】申込書 '!C$53</f>
        <v>0</v>
      </c>
      <c r="Y33">
        <f>'【入力シート】申込書 '!J$54</f>
        <v>0</v>
      </c>
      <c r="Z33">
        <f>'【入力シート】申込書 '!K$53</f>
        <v>0</v>
      </c>
      <c r="AA33">
        <f>'【入力シート】申込書 '!C$55</f>
        <v>0</v>
      </c>
      <c r="AB33">
        <f>'【入力シート】申込書 '!J$55</f>
        <v>0</v>
      </c>
      <c r="AC33">
        <f>'【入力シート】申込書 '!D$57</f>
        <v>0</v>
      </c>
      <c r="AD33">
        <f>'【入力シート】申込書 '!C$58</f>
        <v>0</v>
      </c>
      <c r="AE33">
        <f>'【入力シート】申込書 '!$C$59</f>
        <v>0</v>
      </c>
      <c r="AF33">
        <f>'【入力シート】申込書 '!$H$59</f>
        <v>0</v>
      </c>
      <c r="AG33" t="str">
        <f>'【入力シート】申込書 '!$L$59</f>
        <v/>
      </c>
      <c r="AH33">
        <f>'【入力シート】申込書 '!C$61</f>
        <v>0</v>
      </c>
      <c r="AI33">
        <f>'【入力シート】申込書 '!J$62</f>
        <v>0</v>
      </c>
      <c r="AJ33">
        <f>'【入力シート】申込書 '!K$61</f>
        <v>0</v>
      </c>
      <c r="AK33">
        <f>'【入力シート】申込書 '!C$63</f>
        <v>0</v>
      </c>
      <c r="AL33">
        <f>'【入力シート】申込書 '!J$64</f>
        <v>0</v>
      </c>
      <c r="AM33">
        <f>'【入力シート】申込書 '!K$63</f>
        <v>0</v>
      </c>
      <c r="AN33">
        <f>'【入力シート】申込書 '!C$65</f>
        <v>0</v>
      </c>
      <c r="AO33">
        <f>'【入力シート】申込書 '!J$65</f>
        <v>0</v>
      </c>
      <c r="AP33">
        <f>'【入力シート】申込書 '!D$66</f>
        <v>0</v>
      </c>
      <c r="AQ33">
        <f>'【入力シート】申込書 '!C$67</f>
        <v>0</v>
      </c>
      <c r="AR33" s="175"/>
      <c r="AS33" s="175"/>
      <c r="AT33" s="175"/>
      <c r="AU33" s="175"/>
      <c r="AV33" s="175"/>
      <c r="AW33" s="175"/>
      <c r="AX33" t="str">
        <f>【非表示】申込プラン_ID数!B42</f>
        <v/>
      </c>
      <c r="AY33">
        <v>4</v>
      </c>
      <c r="AZ33" s="86" t="str">
        <f>【非表示】申込プラン_ID数!D42</f>
        <v/>
      </c>
      <c r="BA33" t="str">
        <f>【非表示】申込プラン_ID数!E42</f>
        <v/>
      </c>
      <c r="BB33" t="str">
        <f>【非表示】申込プラン_ID数!H42</f>
        <v/>
      </c>
      <c r="BC33" s="185"/>
      <c r="BD33" s="175"/>
      <c r="BE33">
        <f>'【入力シート】申込書 '!$N$70</f>
        <v>0</v>
      </c>
      <c r="BF33" s="175"/>
    </row>
    <row r="34" spans="1:58">
      <c r="A34">
        <f>IF(OR(【非表示】申込プラン_ID数!B43="",【非表示】申込プラン_ID数!B43=0),0,1)</f>
        <v>0</v>
      </c>
      <c r="B34" s="177" t="str">
        <f t="shared" si="5"/>
        <v>【生徒用講座AI教室】コピー対象外</v>
      </c>
      <c r="C34" t="str">
        <f t="shared" si="4"/>
        <v>00</v>
      </c>
      <c r="D34" s="86">
        <f>'【入力シート】申込書 '!N$3</f>
        <v>0</v>
      </c>
      <c r="E34">
        <f>'【入力シート】申込書 '!C$10</f>
        <v>0</v>
      </c>
      <c r="F34">
        <f>'【入力シート】申込書 '!D$9</f>
        <v>0</v>
      </c>
      <c r="G34">
        <f>'【入力シート】申込書 '!J$10</f>
        <v>0</v>
      </c>
      <c r="H34">
        <f>'【入力シート】申込書 '!K$9</f>
        <v>0</v>
      </c>
      <c r="I34">
        <f>'【入力シート】申込書 '!J$12</f>
        <v>0</v>
      </c>
      <c r="J34">
        <f>'【入力シート】申込書 '!K$11</f>
        <v>0</v>
      </c>
      <c r="K34">
        <f>'【入力シート】申込書 '!C$13</f>
        <v>0</v>
      </c>
      <c r="L34">
        <f>'【入力シート】申込書 '!J$14</f>
        <v>0</v>
      </c>
      <c r="M34">
        <f>'【入力シート】申込書 '!K$13</f>
        <v>0</v>
      </c>
      <c r="N34">
        <f>'【入力シート】申込書 '!C$15</f>
        <v>0</v>
      </c>
      <c r="O34">
        <f>'【入力シート】申込書 '!J$15</f>
        <v>0</v>
      </c>
      <c r="P34">
        <f>'【入力シート】申込書 '!D$17</f>
        <v>0</v>
      </c>
      <c r="Q34">
        <f>'【入力シート】申込書 '!C$18</f>
        <v>0</v>
      </c>
      <c r="R34">
        <f>'【入力シート】申込書 '!C$50</f>
        <v>0</v>
      </c>
      <c r="S34">
        <f>'【入力シート】申込書 '!D$49</f>
        <v>0</v>
      </c>
      <c r="T34">
        <f>'【入力シート】申込書 '!J$50</f>
        <v>0</v>
      </c>
      <c r="U34">
        <f>'【入力シート】申込書 '!K$49</f>
        <v>0</v>
      </c>
      <c r="V34">
        <f>'【入力シート】申込書 '!J$52</f>
        <v>0</v>
      </c>
      <c r="W34">
        <f>'【入力シート】申込書 '!K$51</f>
        <v>0</v>
      </c>
      <c r="X34">
        <f>'【入力シート】申込書 '!C$53</f>
        <v>0</v>
      </c>
      <c r="Y34">
        <f>'【入力シート】申込書 '!J$54</f>
        <v>0</v>
      </c>
      <c r="Z34">
        <f>'【入力シート】申込書 '!K$53</f>
        <v>0</v>
      </c>
      <c r="AA34">
        <f>'【入力シート】申込書 '!C$55</f>
        <v>0</v>
      </c>
      <c r="AB34">
        <f>'【入力シート】申込書 '!J$55</f>
        <v>0</v>
      </c>
      <c r="AC34">
        <f>'【入力シート】申込書 '!D$57</f>
        <v>0</v>
      </c>
      <c r="AD34">
        <f>'【入力シート】申込書 '!C$58</f>
        <v>0</v>
      </c>
      <c r="AE34">
        <f>'【入力シート】申込書 '!$C$59</f>
        <v>0</v>
      </c>
      <c r="AF34">
        <f>'【入力シート】申込書 '!$H$59</f>
        <v>0</v>
      </c>
      <c r="AG34" t="str">
        <f>'【入力シート】申込書 '!$L$59</f>
        <v/>
      </c>
      <c r="AH34">
        <f>'【入力シート】申込書 '!C$61</f>
        <v>0</v>
      </c>
      <c r="AI34">
        <f>'【入力シート】申込書 '!J$62</f>
        <v>0</v>
      </c>
      <c r="AJ34">
        <f>'【入力シート】申込書 '!K$61</f>
        <v>0</v>
      </c>
      <c r="AK34">
        <f>'【入力シート】申込書 '!C$63</f>
        <v>0</v>
      </c>
      <c r="AL34">
        <f>'【入力シート】申込書 '!J$64</f>
        <v>0</v>
      </c>
      <c r="AM34">
        <f>'【入力シート】申込書 '!K$63</f>
        <v>0</v>
      </c>
      <c r="AN34">
        <f>'【入力シート】申込書 '!C$65</f>
        <v>0</v>
      </c>
      <c r="AO34">
        <f>'【入力シート】申込書 '!J$65</f>
        <v>0</v>
      </c>
      <c r="AP34">
        <f>'【入力シート】申込書 '!D$66</f>
        <v>0</v>
      </c>
      <c r="AQ34">
        <f>'【入力シート】申込書 '!C$67</f>
        <v>0</v>
      </c>
      <c r="AR34" s="175"/>
      <c r="AS34" s="175"/>
      <c r="AT34" s="175"/>
      <c r="AU34" s="175"/>
      <c r="AV34" s="175"/>
      <c r="AW34" s="175"/>
      <c r="AX34" t="str">
        <f>【非表示】申込プラン_ID数!B43</f>
        <v/>
      </c>
      <c r="AY34">
        <v>5</v>
      </c>
      <c r="AZ34" s="86" t="str">
        <f>【非表示】申込プラン_ID数!D43</f>
        <v/>
      </c>
      <c r="BA34" t="str">
        <f>【非表示】申込プラン_ID数!E43</f>
        <v/>
      </c>
      <c r="BB34" t="str">
        <f>【非表示】申込プラン_ID数!H43</f>
        <v/>
      </c>
      <c r="BC34" s="185"/>
      <c r="BD34" s="175"/>
      <c r="BE34">
        <f>'【入力シート】申込書 '!$N$70</f>
        <v>0</v>
      </c>
      <c r="BF34" s="175"/>
    </row>
    <row r="35" spans="1:58">
      <c r="A35">
        <f>IF(OR(【非表示】申込プラン_ID数!B44="",【非表示】申込プラン_ID数!B44=0),0,1)</f>
        <v>0</v>
      </c>
      <c r="B35" s="177" t="str">
        <f t="shared" si="5"/>
        <v>【生徒用講座AI教室】コピー対象外</v>
      </c>
      <c r="C35" t="str">
        <f t="shared" si="4"/>
        <v>00</v>
      </c>
      <c r="D35" s="86">
        <f>'【入力シート】申込書 '!N$3</f>
        <v>0</v>
      </c>
      <c r="E35">
        <f>'【入力シート】申込書 '!C$10</f>
        <v>0</v>
      </c>
      <c r="F35">
        <f>'【入力シート】申込書 '!D$9</f>
        <v>0</v>
      </c>
      <c r="G35">
        <f>'【入力シート】申込書 '!J$10</f>
        <v>0</v>
      </c>
      <c r="H35">
        <f>'【入力シート】申込書 '!K$9</f>
        <v>0</v>
      </c>
      <c r="I35">
        <f>'【入力シート】申込書 '!J$12</f>
        <v>0</v>
      </c>
      <c r="J35">
        <f>'【入力シート】申込書 '!K$11</f>
        <v>0</v>
      </c>
      <c r="K35">
        <f>'【入力シート】申込書 '!C$13</f>
        <v>0</v>
      </c>
      <c r="L35">
        <f>'【入力シート】申込書 '!J$14</f>
        <v>0</v>
      </c>
      <c r="M35">
        <f>'【入力シート】申込書 '!K$13</f>
        <v>0</v>
      </c>
      <c r="N35">
        <f>'【入力シート】申込書 '!C$15</f>
        <v>0</v>
      </c>
      <c r="O35">
        <f>'【入力シート】申込書 '!J$15</f>
        <v>0</v>
      </c>
      <c r="P35">
        <f>'【入力シート】申込書 '!D$17</f>
        <v>0</v>
      </c>
      <c r="Q35">
        <f>'【入力シート】申込書 '!C$18</f>
        <v>0</v>
      </c>
      <c r="R35">
        <f>'【入力シート】申込書 '!C$50</f>
        <v>0</v>
      </c>
      <c r="S35">
        <f>'【入力シート】申込書 '!D$49</f>
        <v>0</v>
      </c>
      <c r="T35">
        <f>'【入力シート】申込書 '!J$50</f>
        <v>0</v>
      </c>
      <c r="U35">
        <f>'【入力シート】申込書 '!K$49</f>
        <v>0</v>
      </c>
      <c r="V35">
        <f>'【入力シート】申込書 '!J$52</f>
        <v>0</v>
      </c>
      <c r="W35">
        <f>'【入力シート】申込書 '!K$51</f>
        <v>0</v>
      </c>
      <c r="X35">
        <f>'【入力シート】申込書 '!C$53</f>
        <v>0</v>
      </c>
      <c r="Y35">
        <f>'【入力シート】申込書 '!J$54</f>
        <v>0</v>
      </c>
      <c r="Z35">
        <f>'【入力シート】申込書 '!K$53</f>
        <v>0</v>
      </c>
      <c r="AA35">
        <f>'【入力シート】申込書 '!C$55</f>
        <v>0</v>
      </c>
      <c r="AB35">
        <f>'【入力シート】申込書 '!J$55</f>
        <v>0</v>
      </c>
      <c r="AC35">
        <f>'【入力シート】申込書 '!D$57</f>
        <v>0</v>
      </c>
      <c r="AD35">
        <f>'【入力シート】申込書 '!C$58</f>
        <v>0</v>
      </c>
      <c r="AE35">
        <f>'【入力シート】申込書 '!$C$59</f>
        <v>0</v>
      </c>
      <c r="AF35">
        <f>'【入力シート】申込書 '!$H$59</f>
        <v>0</v>
      </c>
      <c r="AG35" t="str">
        <f>'【入力シート】申込書 '!$L$59</f>
        <v/>
      </c>
      <c r="AH35">
        <f>'【入力シート】申込書 '!C$61</f>
        <v>0</v>
      </c>
      <c r="AI35">
        <f>'【入力シート】申込書 '!J$62</f>
        <v>0</v>
      </c>
      <c r="AJ35">
        <f>'【入力シート】申込書 '!K$61</f>
        <v>0</v>
      </c>
      <c r="AK35">
        <f>'【入力シート】申込書 '!C$63</f>
        <v>0</v>
      </c>
      <c r="AL35">
        <f>'【入力シート】申込書 '!J$64</f>
        <v>0</v>
      </c>
      <c r="AM35">
        <f>'【入力シート】申込書 '!K$63</f>
        <v>0</v>
      </c>
      <c r="AN35">
        <f>'【入力シート】申込書 '!C$65</f>
        <v>0</v>
      </c>
      <c r="AO35">
        <f>'【入力シート】申込書 '!J$65</f>
        <v>0</v>
      </c>
      <c r="AP35">
        <f>'【入力シート】申込書 '!D$66</f>
        <v>0</v>
      </c>
      <c r="AQ35">
        <f>'【入力シート】申込書 '!C$67</f>
        <v>0</v>
      </c>
      <c r="AR35" s="175"/>
      <c r="AS35" s="175"/>
      <c r="AT35" s="175"/>
      <c r="AU35" s="175"/>
      <c r="AV35" s="175"/>
      <c r="AW35" s="175"/>
      <c r="AX35" t="str">
        <f>【非表示】申込プラン_ID数!B44</f>
        <v/>
      </c>
      <c r="AY35">
        <v>6</v>
      </c>
      <c r="AZ35" s="86" t="str">
        <f>【非表示】申込プラン_ID数!D44</f>
        <v/>
      </c>
      <c r="BA35" t="str">
        <f>【非表示】申込プラン_ID数!E44</f>
        <v/>
      </c>
      <c r="BB35" t="str">
        <f>【非表示】申込プラン_ID数!H44</f>
        <v/>
      </c>
      <c r="BC35" s="185"/>
      <c r="BD35" s="175"/>
      <c r="BE35">
        <f>'【入力シート】申込書 '!$N$70</f>
        <v>0</v>
      </c>
      <c r="BF35" s="175"/>
    </row>
    <row r="36" spans="1:58">
      <c r="A36">
        <f>IF(OR(【非表示】申込プラン_ID数!B45="",【非表示】申込プラン_ID数!B45=0),0,1)</f>
        <v>0</v>
      </c>
      <c r="B36" s="177" t="str">
        <f t="shared" si="5"/>
        <v>【生徒用講座AI教室】コピー対象外</v>
      </c>
      <c r="C36" t="str">
        <f t="shared" si="4"/>
        <v>00</v>
      </c>
      <c r="D36" s="86">
        <f>'【入力シート】申込書 '!N$3</f>
        <v>0</v>
      </c>
      <c r="E36">
        <f>'【入力シート】申込書 '!C$10</f>
        <v>0</v>
      </c>
      <c r="F36">
        <f>'【入力シート】申込書 '!D$9</f>
        <v>0</v>
      </c>
      <c r="G36">
        <f>'【入力シート】申込書 '!J$10</f>
        <v>0</v>
      </c>
      <c r="H36">
        <f>'【入力シート】申込書 '!K$9</f>
        <v>0</v>
      </c>
      <c r="I36">
        <f>'【入力シート】申込書 '!J$12</f>
        <v>0</v>
      </c>
      <c r="J36">
        <f>'【入力シート】申込書 '!K$11</f>
        <v>0</v>
      </c>
      <c r="K36">
        <f>'【入力シート】申込書 '!C$13</f>
        <v>0</v>
      </c>
      <c r="L36">
        <f>'【入力シート】申込書 '!J$14</f>
        <v>0</v>
      </c>
      <c r="M36">
        <f>'【入力シート】申込書 '!K$13</f>
        <v>0</v>
      </c>
      <c r="N36">
        <f>'【入力シート】申込書 '!C$15</f>
        <v>0</v>
      </c>
      <c r="O36">
        <f>'【入力シート】申込書 '!J$15</f>
        <v>0</v>
      </c>
      <c r="P36">
        <f>'【入力シート】申込書 '!D$17</f>
        <v>0</v>
      </c>
      <c r="Q36">
        <f>'【入力シート】申込書 '!C$18</f>
        <v>0</v>
      </c>
      <c r="R36">
        <f>'【入力シート】申込書 '!C$50</f>
        <v>0</v>
      </c>
      <c r="S36">
        <f>'【入力シート】申込書 '!D$49</f>
        <v>0</v>
      </c>
      <c r="T36">
        <f>'【入力シート】申込書 '!J$50</f>
        <v>0</v>
      </c>
      <c r="U36">
        <f>'【入力シート】申込書 '!K$49</f>
        <v>0</v>
      </c>
      <c r="V36">
        <f>'【入力シート】申込書 '!J$52</f>
        <v>0</v>
      </c>
      <c r="W36">
        <f>'【入力シート】申込書 '!K$51</f>
        <v>0</v>
      </c>
      <c r="X36">
        <f>'【入力シート】申込書 '!C$53</f>
        <v>0</v>
      </c>
      <c r="Y36">
        <f>'【入力シート】申込書 '!J$54</f>
        <v>0</v>
      </c>
      <c r="Z36">
        <f>'【入力シート】申込書 '!K$53</f>
        <v>0</v>
      </c>
      <c r="AA36">
        <f>'【入力シート】申込書 '!C$55</f>
        <v>0</v>
      </c>
      <c r="AB36">
        <f>'【入力シート】申込書 '!J$55</f>
        <v>0</v>
      </c>
      <c r="AC36">
        <f>'【入力シート】申込書 '!D$57</f>
        <v>0</v>
      </c>
      <c r="AD36">
        <f>'【入力シート】申込書 '!C$58</f>
        <v>0</v>
      </c>
      <c r="AE36">
        <f>'【入力シート】申込書 '!$C$59</f>
        <v>0</v>
      </c>
      <c r="AF36">
        <f>'【入力シート】申込書 '!$H$59</f>
        <v>0</v>
      </c>
      <c r="AG36" t="str">
        <f>'【入力シート】申込書 '!$L$59</f>
        <v/>
      </c>
      <c r="AH36">
        <f>'【入力シート】申込書 '!C$61</f>
        <v>0</v>
      </c>
      <c r="AI36">
        <f>'【入力シート】申込書 '!J$62</f>
        <v>0</v>
      </c>
      <c r="AJ36">
        <f>'【入力シート】申込書 '!K$61</f>
        <v>0</v>
      </c>
      <c r="AK36">
        <f>'【入力シート】申込書 '!C$63</f>
        <v>0</v>
      </c>
      <c r="AL36">
        <f>'【入力シート】申込書 '!J$64</f>
        <v>0</v>
      </c>
      <c r="AM36">
        <f>'【入力シート】申込書 '!K$63</f>
        <v>0</v>
      </c>
      <c r="AN36">
        <f>'【入力シート】申込書 '!C$65</f>
        <v>0</v>
      </c>
      <c r="AO36">
        <f>'【入力シート】申込書 '!J$65</f>
        <v>0</v>
      </c>
      <c r="AP36">
        <f>'【入力シート】申込書 '!D$66</f>
        <v>0</v>
      </c>
      <c r="AQ36">
        <f>'【入力シート】申込書 '!C$67</f>
        <v>0</v>
      </c>
      <c r="AR36" s="175"/>
      <c r="AS36" s="175"/>
      <c r="AT36" s="175"/>
      <c r="AU36" s="175"/>
      <c r="AV36" s="175"/>
      <c r="AW36" s="175"/>
      <c r="AX36" t="str">
        <f>【非表示】申込プラン_ID数!B45</f>
        <v/>
      </c>
      <c r="AY36">
        <v>7</v>
      </c>
      <c r="AZ36" s="86" t="str">
        <f>【非表示】申込プラン_ID数!D45</f>
        <v/>
      </c>
      <c r="BA36" t="str">
        <f>【非表示】申込プラン_ID数!E45</f>
        <v/>
      </c>
      <c r="BB36" t="str">
        <f>【非表示】申込プラン_ID数!H45</f>
        <v/>
      </c>
      <c r="BC36" s="185"/>
      <c r="BD36" s="175"/>
      <c r="BE36">
        <f>'【入力シート】申込書 '!$N$70</f>
        <v>0</v>
      </c>
      <c r="BF36" s="175"/>
    </row>
    <row r="37" spans="1:58">
      <c r="A37">
        <f>IF(OR(【非表示】申込プラン_ID数!B46="",【非表示】申込プラン_ID数!B46=0),0,1)</f>
        <v>0</v>
      </c>
      <c r="B37" s="177" t="str">
        <f t="shared" si="5"/>
        <v>【生徒用講座AI教室】コピー対象外</v>
      </c>
      <c r="C37" t="str">
        <f t="shared" si="4"/>
        <v>00</v>
      </c>
      <c r="D37" s="86">
        <f>'【入力シート】申込書 '!N$3</f>
        <v>0</v>
      </c>
      <c r="E37">
        <f>'【入力シート】申込書 '!C$10</f>
        <v>0</v>
      </c>
      <c r="F37">
        <f>'【入力シート】申込書 '!D$9</f>
        <v>0</v>
      </c>
      <c r="G37">
        <f>'【入力シート】申込書 '!J$10</f>
        <v>0</v>
      </c>
      <c r="H37">
        <f>'【入力シート】申込書 '!K$9</f>
        <v>0</v>
      </c>
      <c r="I37">
        <f>'【入力シート】申込書 '!J$12</f>
        <v>0</v>
      </c>
      <c r="J37">
        <f>'【入力シート】申込書 '!K$11</f>
        <v>0</v>
      </c>
      <c r="K37">
        <f>'【入力シート】申込書 '!C$13</f>
        <v>0</v>
      </c>
      <c r="L37">
        <f>'【入力シート】申込書 '!J$14</f>
        <v>0</v>
      </c>
      <c r="M37">
        <f>'【入力シート】申込書 '!K$13</f>
        <v>0</v>
      </c>
      <c r="N37">
        <f>'【入力シート】申込書 '!C$15</f>
        <v>0</v>
      </c>
      <c r="O37">
        <f>'【入力シート】申込書 '!J$15</f>
        <v>0</v>
      </c>
      <c r="P37">
        <f>'【入力シート】申込書 '!D$17</f>
        <v>0</v>
      </c>
      <c r="Q37">
        <f>'【入力シート】申込書 '!C$18</f>
        <v>0</v>
      </c>
      <c r="R37">
        <f>'【入力シート】申込書 '!C$50</f>
        <v>0</v>
      </c>
      <c r="S37">
        <f>'【入力シート】申込書 '!D$49</f>
        <v>0</v>
      </c>
      <c r="T37">
        <f>'【入力シート】申込書 '!J$50</f>
        <v>0</v>
      </c>
      <c r="U37">
        <f>'【入力シート】申込書 '!K$49</f>
        <v>0</v>
      </c>
      <c r="V37">
        <f>'【入力シート】申込書 '!J$52</f>
        <v>0</v>
      </c>
      <c r="W37">
        <f>'【入力シート】申込書 '!K$51</f>
        <v>0</v>
      </c>
      <c r="X37">
        <f>'【入力シート】申込書 '!C$53</f>
        <v>0</v>
      </c>
      <c r="Y37">
        <f>'【入力シート】申込書 '!J$54</f>
        <v>0</v>
      </c>
      <c r="Z37">
        <f>'【入力シート】申込書 '!K$53</f>
        <v>0</v>
      </c>
      <c r="AA37">
        <f>'【入力シート】申込書 '!C$55</f>
        <v>0</v>
      </c>
      <c r="AB37">
        <f>'【入力シート】申込書 '!J$55</f>
        <v>0</v>
      </c>
      <c r="AC37">
        <f>'【入力シート】申込書 '!D$57</f>
        <v>0</v>
      </c>
      <c r="AD37">
        <f>'【入力シート】申込書 '!C$58</f>
        <v>0</v>
      </c>
      <c r="AE37">
        <f>'【入力シート】申込書 '!$C$59</f>
        <v>0</v>
      </c>
      <c r="AF37">
        <f>'【入力シート】申込書 '!$H$59</f>
        <v>0</v>
      </c>
      <c r="AG37" t="str">
        <f>'【入力シート】申込書 '!$L$59</f>
        <v/>
      </c>
      <c r="AH37">
        <f>'【入力シート】申込書 '!C$61</f>
        <v>0</v>
      </c>
      <c r="AI37">
        <f>'【入力シート】申込書 '!J$62</f>
        <v>0</v>
      </c>
      <c r="AJ37">
        <f>'【入力シート】申込書 '!K$61</f>
        <v>0</v>
      </c>
      <c r="AK37">
        <f>'【入力シート】申込書 '!C$63</f>
        <v>0</v>
      </c>
      <c r="AL37">
        <f>'【入力シート】申込書 '!J$64</f>
        <v>0</v>
      </c>
      <c r="AM37">
        <f>'【入力シート】申込書 '!K$63</f>
        <v>0</v>
      </c>
      <c r="AN37">
        <f>'【入力シート】申込書 '!C$65</f>
        <v>0</v>
      </c>
      <c r="AO37">
        <f>'【入力シート】申込書 '!J$65</f>
        <v>0</v>
      </c>
      <c r="AP37">
        <f>'【入力シート】申込書 '!D$66</f>
        <v>0</v>
      </c>
      <c r="AQ37">
        <f>'【入力シート】申込書 '!C$67</f>
        <v>0</v>
      </c>
      <c r="AR37" s="175"/>
      <c r="AS37" s="175"/>
      <c r="AT37" s="175"/>
      <c r="AU37" s="175"/>
      <c r="AV37" s="175"/>
      <c r="AW37" s="175"/>
      <c r="AX37" t="str">
        <f>【非表示】申込プラン_ID数!B46</f>
        <v/>
      </c>
      <c r="AY37">
        <v>8</v>
      </c>
      <c r="AZ37" s="86" t="str">
        <f>【非表示】申込プラン_ID数!D46</f>
        <v/>
      </c>
      <c r="BA37" t="str">
        <f>【非表示】申込プラン_ID数!E46</f>
        <v/>
      </c>
      <c r="BB37" t="str">
        <f>【非表示】申込プラン_ID数!H46</f>
        <v/>
      </c>
      <c r="BC37" s="185"/>
      <c r="BD37" s="175"/>
      <c r="BE37">
        <f>'【入力シート】申込書 '!$N$70</f>
        <v>0</v>
      </c>
      <c r="BF37" s="175"/>
    </row>
    <row r="38" spans="1:58">
      <c r="A38">
        <f>IF(OR(【非表示】申込プラン_ID数!B47="",【非表示】申込プラン_ID数!B47=0),0,1)</f>
        <v>0</v>
      </c>
      <c r="B38" s="177" t="str">
        <f t="shared" si="5"/>
        <v>【生徒用講座AI教室】コピー対象外</v>
      </c>
      <c r="C38" t="str">
        <f t="shared" si="4"/>
        <v>00</v>
      </c>
      <c r="D38" s="86">
        <f>'【入力シート】申込書 '!N$3</f>
        <v>0</v>
      </c>
      <c r="E38">
        <f>'【入力シート】申込書 '!C$10</f>
        <v>0</v>
      </c>
      <c r="F38">
        <f>'【入力シート】申込書 '!D$9</f>
        <v>0</v>
      </c>
      <c r="G38">
        <f>'【入力シート】申込書 '!J$10</f>
        <v>0</v>
      </c>
      <c r="H38">
        <f>'【入力シート】申込書 '!K$9</f>
        <v>0</v>
      </c>
      <c r="I38">
        <f>'【入力シート】申込書 '!J$12</f>
        <v>0</v>
      </c>
      <c r="J38">
        <f>'【入力シート】申込書 '!K$11</f>
        <v>0</v>
      </c>
      <c r="K38">
        <f>'【入力シート】申込書 '!C$13</f>
        <v>0</v>
      </c>
      <c r="L38">
        <f>'【入力シート】申込書 '!J$14</f>
        <v>0</v>
      </c>
      <c r="M38">
        <f>'【入力シート】申込書 '!K$13</f>
        <v>0</v>
      </c>
      <c r="N38">
        <f>'【入力シート】申込書 '!C$15</f>
        <v>0</v>
      </c>
      <c r="O38">
        <f>'【入力シート】申込書 '!J$15</f>
        <v>0</v>
      </c>
      <c r="P38">
        <f>'【入力シート】申込書 '!D$17</f>
        <v>0</v>
      </c>
      <c r="Q38">
        <f>'【入力シート】申込書 '!C$18</f>
        <v>0</v>
      </c>
      <c r="R38">
        <f>'【入力シート】申込書 '!C$50</f>
        <v>0</v>
      </c>
      <c r="S38">
        <f>'【入力シート】申込書 '!D$49</f>
        <v>0</v>
      </c>
      <c r="T38">
        <f>'【入力シート】申込書 '!J$50</f>
        <v>0</v>
      </c>
      <c r="U38">
        <f>'【入力シート】申込書 '!K$49</f>
        <v>0</v>
      </c>
      <c r="V38">
        <f>'【入力シート】申込書 '!J$52</f>
        <v>0</v>
      </c>
      <c r="W38">
        <f>'【入力シート】申込書 '!K$51</f>
        <v>0</v>
      </c>
      <c r="X38">
        <f>'【入力シート】申込書 '!C$53</f>
        <v>0</v>
      </c>
      <c r="Y38">
        <f>'【入力シート】申込書 '!J$54</f>
        <v>0</v>
      </c>
      <c r="Z38">
        <f>'【入力シート】申込書 '!K$53</f>
        <v>0</v>
      </c>
      <c r="AA38">
        <f>'【入力シート】申込書 '!C$55</f>
        <v>0</v>
      </c>
      <c r="AB38">
        <f>'【入力シート】申込書 '!J$55</f>
        <v>0</v>
      </c>
      <c r="AC38">
        <f>'【入力シート】申込書 '!D$57</f>
        <v>0</v>
      </c>
      <c r="AD38">
        <f>'【入力シート】申込書 '!C$58</f>
        <v>0</v>
      </c>
      <c r="AE38">
        <f>'【入力シート】申込書 '!$C$59</f>
        <v>0</v>
      </c>
      <c r="AF38">
        <f>'【入力シート】申込書 '!$H$59</f>
        <v>0</v>
      </c>
      <c r="AG38" t="str">
        <f>'【入力シート】申込書 '!$L$59</f>
        <v/>
      </c>
      <c r="AH38">
        <f>'【入力シート】申込書 '!C$61</f>
        <v>0</v>
      </c>
      <c r="AI38">
        <f>'【入力シート】申込書 '!J$62</f>
        <v>0</v>
      </c>
      <c r="AJ38">
        <f>'【入力シート】申込書 '!K$61</f>
        <v>0</v>
      </c>
      <c r="AK38">
        <f>'【入力シート】申込書 '!C$63</f>
        <v>0</v>
      </c>
      <c r="AL38">
        <f>'【入力シート】申込書 '!J$64</f>
        <v>0</v>
      </c>
      <c r="AM38">
        <f>'【入力シート】申込書 '!K$63</f>
        <v>0</v>
      </c>
      <c r="AN38">
        <f>'【入力シート】申込書 '!C$65</f>
        <v>0</v>
      </c>
      <c r="AO38">
        <f>'【入力シート】申込書 '!J$65</f>
        <v>0</v>
      </c>
      <c r="AP38">
        <f>'【入力シート】申込書 '!D$66</f>
        <v>0</v>
      </c>
      <c r="AQ38">
        <f>'【入力シート】申込書 '!C$67</f>
        <v>0</v>
      </c>
      <c r="AR38" s="175"/>
      <c r="AS38" s="175"/>
      <c r="AT38" s="175"/>
      <c r="AU38" s="175"/>
      <c r="AV38" s="175"/>
      <c r="AW38" s="175"/>
      <c r="AX38" t="str">
        <f>【非表示】申込プラン_ID数!B47</f>
        <v/>
      </c>
      <c r="AY38">
        <v>9</v>
      </c>
      <c r="AZ38" s="86" t="str">
        <f>【非表示】申込プラン_ID数!D47</f>
        <v/>
      </c>
      <c r="BA38" t="str">
        <f>【非表示】申込プラン_ID数!E47</f>
        <v/>
      </c>
      <c r="BB38" t="str">
        <f>【非表示】申込プラン_ID数!H47</f>
        <v/>
      </c>
      <c r="BC38" s="185"/>
      <c r="BD38" s="175"/>
      <c r="BE38">
        <f>'【入力シート】申込書 '!$N$70</f>
        <v>0</v>
      </c>
      <c r="BF38" s="175"/>
    </row>
    <row r="39" spans="1:58">
      <c r="A39">
        <f>IF(OR(【非表示】申込プラン_ID数!B48="",【非表示】申込プラン_ID数!B48=0),0,1)</f>
        <v>0</v>
      </c>
      <c r="B39" s="177" t="str">
        <f t="shared" si="5"/>
        <v>【生徒用講座AI教室】コピー対象外</v>
      </c>
      <c r="C39" t="str">
        <f t="shared" si="4"/>
        <v>00</v>
      </c>
      <c r="D39" s="86">
        <f>'【入力シート】申込書 '!N$3</f>
        <v>0</v>
      </c>
      <c r="E39">
        <f>'【入力シート】申込書 '!C$10</f>
        <v>0</v>
      </c>
      <c r="F39">
        <f>'【入力シート】申込書 '!D$9</f>
        <v>0</v>
      </c>
      <c r="G39">
        <f>'【入力シート】申込書 '!J$10</f>
        <v>0</v>
      </c>
      <c r="H39">
        <f>'【入力シート】申込書 '!K$9</f>
        <v>0</v>
      </c>
      <c r="I39">
        <f>'【入力シート】申込書 '!J$12</f>
        <v>0</v>
      </c>
      <c r="J39">
        <f>'【入力シート】申込書 '!K$11</f>
        <v>0</v>
      </c>
      <c r="K39">
        <f>'【入力シート】申込書 '!C$13</f>
        <v>0</v>
      </c>
      <c r="L39">
        <f>'【入力シート】申込書 '!J$14</f>
        <v>0</v>
      </c>
      <c r="M39">
        <f>'【入力シート】申込書 '!K$13</f>
        <v>0</v>
      </c>
      <c r="N39">
        <f>'【入力シート】申込書 '!C$15</f>
        <v>0</v>
      </c>
      <c r="O39">
        <f>'【入力シート】申込書 '!J$15</f>
        <v>0</v>
      </c>
      <c r="P39">
        <f>'【入力シート】申込書 '!D$17</f>
        <v>0</v>
      </c>
      <c r="Q39">
        <f>'【入力シート】申込書 '!C$18</f>
        <v>0</v>
      </c>
      <c r="R39">
        <f>'【入力シート】申込書 '!C$50</f>
        <v>0</v>
      </c>
      <c r="S39">
        <f>'【入力シート】申込書 '!D$49</f>
        <v>0</v>
      </c>
      <c r="T39">
        <f>'【入力シート】申込書 '!J$50</f>
        <v>0</v>
      </c>
      <c r="U39">
        <f>'【入力シート】申込書 '!K$49</f>
        <v>0</v>
      </c>
      <c r="V39">
        <f>'【入力シート】申込書 '!J$52</f>
        <v>0</v>
      </c>
      <c r="W39">
        <f>'【入力シート】申込書 '!K$51</f>
        <v>0</v>
      </c>
      <c r="X39">
        <f>'【入力シート】申込書 '!C$53</f>
        <v>0</v>
      </c>
      <c r="Y39">
        <f>'【入力シート】申込書 '!J$54</f>
        <v>0</v>
      </c>
      <c r="Z39">
        <f>'【入力シート】申込書 '!K$53</f>
        <v>0</v>
      </c>
      <c r="AA39">
        <f>'【入力シート】申込書 '!C$55</f>
        <v>0</v>
      </c>
      <c r="AB39">
        <f>'【入力シート】申込書 '!J$55</f>
        <v>0</v>
      </c>
      <c r="AC39">
        <f>'【入力シート】申込書 '!D$57</f>
        <v>0</v>
      </c>
      <c r="AD39">
        <f>'【入力シート】申込書 '!C$58</f>
        <v>0</v>
      </c>
      <c r="AE39">
        <f>'【入力シート】申込書 '!$C$59</f>
        <v>0</v>
      </c>
      <c r="AF39">
        <f>'【入力シート】申込書 '!$H$59</f>
        <v>0</v>
      </c>
      <c r="AG39" t="str">
        <f>'【入力シート】申込書 '!$L$59</f>
        <v/>
      </c>
      <c r="AH39">
        <f>'【入力シート】申込書 '!C$61</f>
        <v>0</v>
      </c>
      <c r="AI39">
        <f>'【入力シート】申込書 '!J$62</f>
        <v>0</v>
      </c>
      <c r="AJ39">
        <f>'【入力シート】申込書 '!K$61</f>
        <v>0</v>
      </c>
      <c r="AK39">
        <f>'【入力シート】申込書 '!C$63</f>
        <v>0</v>
      </c>
      <c r="AL39">
        <f>'【入力シート】申込書 '!J$64</f>
        <v>0</v>
      </c>
      <c r="AM39">
        <f>'【入力シート】申込書 '!K$63</f>
        <v>0</v>
      </c>
      <c r="AN39">
        <f>'【入力シート】申込書 '!C$65</f>
        <v>0</v>
      </c>
      <c r="AO39">
        <f>'【入力シート】申込書 '!J$65</f>
        <v>0</v>
      </c>
      <c r="AP39">
        <f>'【入力シート】申込書 '!D$66</f>
        <v>0</v>
      </c>
      <c r="AQ39">
        <f>'【入力シート】申込書 '!C$67</f>
        <v>0</v>
      </c>
      <c r="AR39" s="175"/>
      <c r="AS39" s="175"/>
      <c r="AT39" s="175"/>
      <c r="AU39" s="175"/>
      <c r="AV39" s="175"/>
      <c r="AW39" s="175"/>
      <c r="AX39" t="str">
        <f>【非表示】申込プラン_ID数!B48</f>
        <v/>
      </c>
      <c r="AY39">
        <v>10</v>
      </c>
      <c r="AZ39" s="86" t="str">
        <f>【非表示】申込プラン_ID数!D48</f>
        <v/>
      </c>
      <c r="BA39" t="str">
        <f>【非表示】申込プラン_ID数!E48</f>
        <v/>
      </c>
      <c r="BB39" t="str">
        <f>【非表示】申込プラン_ID数!H48</f>
        <v/>
      </c>
      <c r="BC39" s="185"/>
      <c r="BD39" s="175"/>
      <c r="BE39">
        <f>'【入力シート】申込書 '!$N$70</f>
        <v>0</v>
      </c>
      <c r="BF39" s="175"/>
    </row>
    <row r="41" spans="1:58">
      <c r="A41">
        <f>IF(OR(【非表示】申込プラン_ID数!B52="",【非表示】申込プラン_ID数!B52=0),0,1)</f>
        <v>0</v>
      </c>
      <c r="B41" s="177" t="str">
        <f>IF(A41=1,"【生徒用講座生成AI教室】コピーしてください","【生徒用講座生成AI教室】コピー対象外")</f>
        <v>【生徒用講座生成AI教室】コピー対象外</v>
      </c>
      <c r="C41" t="str">
        <f t="shared" ref="C41:C50" si="6">D41&amp;E41</f>
        <v>00</v>
      </c>
      <c r="D41" s="86">
        <f>'【入力シート】申込書 '!N$3</f>
        <v>0</v>
      </c>
      <c r="E41">
        <f>'【入力シート】申込書 '!C$10</f>
        <v>0</v>
      </c>
      <c r="F41">
        <f>'【入力シート】申込書 '!D$9</f>
        <v>0</v>
      </c>
      <c r="G41">
        <f>'【入力シート】申込書 '!J$10</f>
        <v>0</v>
      </c>
      <c r="H41">
        <f>'【入力シート】申込書 '!K$9</f>
        <v>0</v>
      </c>
      <c r="I41">
        <f>'【入力シート】申込書 '!J$12</f>
        <v>0</v>
      </c>
      <c r="J41">
        <f>'【入力シート】申込書 '!K$11</f>
        <v>0</v>
      </c>
      <c r="K41">
        <f>'【入力シート】申込書 '!C$13</f>
        <v>0</v>
      </c>
      <c r="L41">
        <f>'【入力シート】申込書 '!J$14</f>
        <v>0</v>
      </c>
      <c r="M41">
        <f>'【入力シート】申込書 '!K$13</f>
        <v>0</v>
      </c>
      <c r="N41">
        <f>'【入力シート】申込書 '!C$15</f>
        <v>0</v>
      </c>
      <c r="O41">
        <f>'【入力シート】申込書 '!J$15</f>
        <v>0</v>
      </c>
      <c r="P41">
        <f>'【入力シート】申込書 '!D$17</f>
        <v>0</v>
      </c>
      <c r="Q41">
        <f>'【入力シート】申込書 '!C$18</f>
        <v>0</v>
      </c>
      <c r="R41">
        <f>'【入力シート】申込書 '!C$50</f>
        <v>0</v>
      </c>
      <c r="S41">
        <f>'【入力シート】申込書 '!D$49</f>
        <v>0</v>
      </c>
      <c r="T41">
        <f>'【入力シート】申込書 '!J$50</f>
        <v>0</v>
      </c>
      <c r="U41">
        <f>'【入力シート】申込書 '!K$49</f>
        <v>0</v>
      </c>
      <c r="V41">
        <f>'【入力シート】申込書 '!J$52</f>
        <v>0</v>
      </c>
      <c r="W41">
        <f>'【入力シート】申込書 '!K$51</f>
        <v>0</v>
      </c>
      <c r="X41">
        <f>'【入力シート】申込書 '!C$53</f>
        <v>0</v>
      </c>
      <c r="Y41">
        <f>'【入力シート】申込書 '!J$54</f>
        <v>0</v>
      </c>
      <c r="Z41">
        <f>'【入力シート】申込書 '!K$53</f>
        <v>0</v>
      </c>
      <c r="AA41">
        <f>'【入力シート】申込書 '!C$55</f>
        <v>0</v>
      </c>
      <c r="AB41">
        <f>'【入力シート】申込書 '!J$55</f>
        <v>0</v>
      </c>
      <c r="AC41">
        <f>'【入力シート】申込書 '!D$57</f>
        <v>0</v>
      </c>
      <c r="AD41">
        <f>'【入力シート】申込書 '!C$58</f>
        <v>0</v>
      </c>
      <c r="AE41">
        <f>'【入力シート】申込書 '!$C$59</f>
        <v>0</v>
      </c>
      <c r="AF41">
        <f>'【入力シート】申込書 '!$H$59</f>
        <v>0</v>
      </c>
      <c r="AG41" t="str">
        <f>'【入力シート】申込書 '!$L$59</f>
        <v/>
      </c>
      <c r="AH41">
        <f>'【入力シート】申込書 '!C$61</f>
        <v>0</v>
      </c>
      <c r="AI41">
        <f>'【入力シート】申込書 '!J$62</f>
        <v>0</v>
      </c>
      <c r="AJ41">
        <f>'【入力シート】申込書 '!K$61</f>
        <v>0</v>
      </c>
      <c r="AK41">
        <f>'【入力シート】申込書 '!C$63</f>
        <v>0</v>
      </c>
      <c r="AL41">
        <f>'【入力シート】申込書 '!J$64</f>
        <v>0</v>
      </c>
      <c r="AM41">
        <f>'【入力シート】申込書 '!K$63</f>
        <v>0</v>
      </c>
      <c r="AN41">
        <f>'【入力シート】申込書 '!C$65</f>
        <v>0</v>
      </c>
      <c r="AO41">
        <f>'【入力シート】申込書 '!J$65</f>
        <v>0</v>
      </c>
      <c r="AP41">
        <f>'【入力シート】申込書 '!D$66</f>
        <v>0</v>
      </c>
      <c r="AQ41">
        <f>'【入力シート】申込書 '!C$67</f>
        <v>0</v>
      </c>
      <c r="AR41" s="175"/>
      <c r="AS41" s="175"/>
      <c r="AT41" s="175"/>
      <c r="AU41" s="175"/>
      <c r="AV41" s="175"/>
      <c r="AW41" s="175"/>
      <c r="AX41" t="str">
        <f>【非表示】申込プラン_ID数!B52</f>
        <v/>
      </c>
      <c r="AY41">
        <v>1</v>
      </c>
      <c r="AZ41" s="86" t="str">
        <f>【非表示】申込プラン_ID数!D52</f>
        <v/>
      </c>
      <c r="BA41" t="str">
        <f>【非表示】申込プラン_ID数!E52</f>
        <v/>
      </c>
      <c r="BB41" t="str">
        <f>【非表示】申込プラン_ID数!H52</f>
        <v/>
      </c>
      <c r="BC41" s="186" t="str">
        <f>【非表示】申込プラン_ID数!F52</f>
        <v/>
      </c>
      <c r="BD41" s="180">
        <f>'【入力シート】申込書 '!K30</f>
        <v>0</v>
      </c>
      <c r="BE41">
        <f>'【入力シート】申込書 '!$N$70</f>
        <v>0</v>
      </c>
      <c r="BF41">
        <f>IF(AND(BF4=0,BF6=0,BF8=0,BF19=0,BF30=0),IF(A41=1,IF(AND(SUM(A4,A6,A8,A19,A30,A41,A52,A63,A74)&lt;0,'【入力シート】申込書 '!M45=0),0,'【入力シート】申込書 '!M45),0),0)</f>
        <v>0</v>
      </c>
    </row>
    <row r="42" spans="1:58">
      <c r="A42">
        <f>IF(OR(【非表示】申込プラン_ID数!B53="",【非表示】申込プラン_ID数!B53=0),0,1)</f>
        <v>0</v>
      </c>
      <c r="B42" s="177" t="str">
        <f t="shared" ref="B42:B50" si="7">IF(A42=1,"【生徒用講座生成AI教室】コピーしてください","【生徒用講座生成AI教室】コピー対象外")</f>
        <v>【生徒用講座生成AI教室】コピー対象外</v>
      </c>
      <c r="C42" t="str">
        <f t="shared" si="6"/>
        <v>00</v>
      </c>
      <c r="D42" s="86">
        <f>'【入力シート】申込書 '!N$3</f>
        <v>0</v>
      </c>
      <c r="E42">
        <f>'【入力シート】申込書 '!C$10</f>
        <v>0</v>
      </c>
      <c r="F42">
        <f>'【入力シート】申込書 '!D$9</f>
        <v>0</v>
      </c>
      <c r="G42">
        <f>'【入力シート】申込書 '!J$10</f>
        <v>0</v>
      </c>
      <c r="H42">
        <f>'【入力シート】申込書 '!K$9</f>
        <v>0</v>
      </c>
      <c r="I42">
        <f>'【入力シート】申込書 '!J$12</f>
        <v>0</v>
      </c>
      <c r="J42">
        <f>'【入力シート】申込書 '!K$11</f>
        <v>0</v>
      </c>
      <c r="K42">
        <f>'【入力シート】申込書 '!C$13</f>
        <v>0</v>
      </c>
      <c r="L42">
        <f>'【入力シート】申込書 '!J$14</f>
        <v>0</v>
      </c>
      <c r="M42">
        <f>'【入力シート】申込書 '!K$13</f>
        <v>0</v>
      </c>
      <c r="N42">
        <f>'【入力シート】申込書 '!C$15</f>
        <v>0</v>
      </c>
      <c r="O42">
        <f>'【入力シート】申込書 '!J$15</f>
        <v>0</v>
      </c>
      <c r="P42">
        <f>'【入力シート】申込書 '!D$17</f>
        <v>0</v>
      </c>
      <c r="Q42">
        <f>'【入力シート】申込書 '!C$18</f>
        <v>0</v>
      </c>
      <c r="R42">
        <f>'【入力シート】申込書 '!C$50</f>
        <v>0</v>
      </c>
      <c r="S42">
        <f>'【入力シート】申込書 '!D$49</f>
        <v>0</v>
      </c>
      <c r="T42">
        <f>'【入力シート】申込書 '!J$50</f>
        <v>0</v>
      </c>
      <c r="U42">
        <f>'【入力シート】申込書 '!K$49</f>
        <v>0</v>
      </c>
      <c r="V42">
        <f>'【入力シート】申込書 '!J$52</f>
        <v>0</v>
      </c>
      <c r="W42">
        <f>'【入力シート】申込書 '!K$51</f>
        <v>0</v>
      </c>
      <c r="X42">
        <f>'【入力シート】申込書 '!C$53</f>
        <v>0</v>
      </c>
      <c r="Y42">
        <f>'【入力シート】申込書 '!J$54</f>
        <v>0</v>
      </c>
      <c r="Z42">
        <f>'【入力シート】申込書 '!K$53</f>
        <v>0</v>
      </c>
      <c r="AA42">
        <f>'【入力シート】申込書 '!C$55</f>
        <v>0</v>
      </c>
      <c r="AB42">
        <f>'【入力シート】申込書 '!J$55</f>
        <v>0</v>
      </c>
      <c r="AC42">
        <f>'【入力シート】申込書 '!D$57</f>
        <v>0</v>
      </c>
      <c r="AD42">
        <f>'【入力シート】申込書 '!C$58</f>
        <v>0</v>
      </c>
      <c r="AE42">
        <f>'【入力シート】申込書 '!$C$59</f>
        <v>0</v>
      </c>
      <c r="AF42">
        <f>'【入力シート】申込書 '!$H$59</f>
        <v>0</v>
      </c>
      <c r="AG42" t="str">
        <f>'【入力シート】申込書 '!$L$59</f>
        <v/>
      </c>
      <c r="AH42">
        <f>'【入力シート】申込書 '!C$61</f>
        <v>0</v>
      </c>
      <c r="AI42">
        <f>'【入力シート】申込書 '!J$62</f>
        <v>0</v>
      </c>
      <c r="AJ42">
        <f>'【入力シート】申込書 '!K$61</f>
        <v>0</v>
      </c>
      <c r="AK42">
        <f>'【入力シート】申込書 '!C$63</f>
        <v>0</v>
      </c>
      <c r="AL42">
        <f>'【入力シート】申込書 '!J$64</f>
        <v>0</v>
      </c>
      <c r="AM42">
        <f>'【入力シート】申込書 '!K$63</f>
        <v>0</v>
      </c>
      <c r="AN42">
        <f>'【入力シート】申込書 '!C$65</f>
        <v>0</v>
      </c>
      <c r="AO42">
        <f>'【入力シート】申込書 '!J$65</f>
        <v>0</v>
      </c>
      <c r="AP42">
        <f>'【入力シート】申込書 '!D$66</f>
        <v>0</v>
      </c>
      <c r="AQ42">
        <f>'【入力シート】申込書 '!C$67</f>
        <v>0</v>
      </c>
      <c r="AR42" s="175"/>
      <c r="AS42" s="175"/>
      <c r="AT42" s="175"/>
      <c r="AU42" s="175"/>
      <c r="AV42" s="175"/>
      <c r="AW42" s="175"/>
      <c r="AX42" t="str">
        <f>【非表示】申込プラン_ID数!B53</f>
        <v/>
      </c>
      <c r="AY42">
        <v>2</v>
      </c>
      <c r="AZ42" s="86" t="str">
        <f>【非表示】申込プラン_ID数!D53</f>
        <v/>
      </c>
      <c r="BA42" t="str">
        <f>【非表示】申込プラン_ID数!E53</f>
        <v/>
      </c>
      <c r="BB42" t="str">
        <f>【非表示】申込プラン_ID数!H53</f>
        <v/>
      </c>
      <c r="BC42" s="185"/>
      <c r="BD42" s="175"/>
      <c r="BE42">
        <f>'【入力シート】申込書 '!$N$70</f>
        <v>0</v>
      </c>
      <c r="BF42" s="175"/>
    </row>
    <row r="43" spans="1:58">
      <c r="A43">
        <f>IF(OR(【非表示】申込プラン_ID数!B54="",【非表示】申込プラン_ID数!B54=0),0,1)</f>
        <v>0</v>
      </c>
      <c r="B43" s="177" t="str">
        <f t="shared" si="7"/>
        <v>【生徒用講座生成AI教室】コピー対象外</v>
      </c>
      <c r="C43" t="str">
        <f t="shared" si="6"/>
        <v>00</v>
      </c>
      <c r="D43" s="86">
        <f>'【入力シート】申込書 '!N$3</f>
        <v>0</v>
      </c>
      <c r="E43">
        <f>'【入力シート】申込書 '!C$10</f>
        <v>0</v>
      </c>
      <c r="F43">
        <f>'【入力シート】申込書 '!D$9</f>
        <v>0</v>
      </c>
      <c r="G43">
        <f>'【入力シート】申込書 '!J$10</f>
        <v>0</v>
      </c>
      <c r="H43">
        <f>'【入力シート】申込書 '!K$9</f>
        <v>0</v>
      </c>
      <c r="I43">
        <f>'【入力シート】申込書 '!J$12</f>
        <v>0</v>
      </c>
      <c r="J43">
        <f>'【入力シート】申込書 '!K$11</f>
        <v>0</v>
      </c>
      <c r="K43">
        <f>'【入力シート】申込書 '!C$13</f>
        <v>0</v>
      </c>
      <c r="L43">
        <f>'【入力シート】申込書 '!J$14</f>
        <v>0</v>
      </c>
      <c r="M43">
        <f>'【入力シート】申込書 '!K$13</f>
        <v>0</v>
      </c>
      <c r="N43">
        <f>'【入力シート】申込書 '!C$15</f>
        <v>0</v>
      </c>
      <c r="O43">
        <f>'【入力シート】申込書 '!J$15</f>
        <v>0</v>
      </c>
      <c r="P43">
        <f>'【入力シート】申込書 '!D$17</f>
        <v>0</v>
      </c>
      <c r="Q43">
        <f>'【入力シート】申込書 '!C$18</f>
        <v>0</v>
      </c>
      <c r="R43">
        <f>'【入力シート】申込書 '!C$50</f>
        <v>0</v>
      </c>
      <c r="S43">
        <f>'【入力シート】申込書 '!D$49</f>
        <v>0</v>
      </c>
      <c r="T43">
        <f>'【入力シート】申込書 '!J$50</f>
        <v>0</v>
      </c>
      <c r="U43">
        <f>'【入力シート】申込書 '!K$49</f>
        <v>0</v>
      </c>
      <c r="V43">
        <f>'【入力シート】申込書 '!J$52</f>
        <v>0</v>
      </c>
      <c r="W43">
        <f>'【入力シート】申込書 '!K$51</f>
        <v>0</v>
      </c>
      <c r="X43">
        <f>'【入力シート】申込書 '!C$53</f>
        <v>0</v>
      </c>
      <c r="Y43">
        <f>'【入力シート】申込書 '!J$54</f>
        <v>0</v>
      </c>
      <c r="Z43">
        <f>'【入力シート】申込書 '!K$53</f>
        <v>0</v>
      </c>
      <c r="AA43">
        <f>'【入力シート】申込書 '!C$55</f>
        <v>0</v>
      </c>
      <c r="AB43">
        <f>'【入力シート】申込書 '!J$55</f>
        <v>0</v>
      </c>
      <c r="AC43">
        <f>'【入力シート】申込書 '!D$57</f>
        <v>0</v>
      </c>
      <c r="AD43">
        <f>'【入力シート】申込書 '!C$58</f>
        <v>0</v>
      </c>
      <c r="AE43">
        <f>'【入力シート】申込書 '!$C$59</f>
        <v>0</v>
      </c>
      <c r="AF43">
        <f>'【入力シート】申込書 '!$H$59</f>
        <v>0</v>
      </c>
      <c r="AG43" t="str">
        <f>'【入力シート】申込書 '!$L$59</f>
        <v/>
      </c>
      <c r="AH43">
        <f>'【入力シート】申込書 '!C$61</f>
        <v>0</v>
      </c>
      <c r="AI43">
        <f>'【入力シート】申込書 '!J$62</f>
        <v>0</v>
      </c>
      <c r="AJ43">
        <f>'【入力シート】申込書 '!K$61</f>
        <v>0</v>
      </c>
      <c r="AK43">
        <f>'【入力シート】申込書 '!C$63</f>
        <v>0</v>
      </c>
      <c r="AL43">
        <f>'【入力シート】申込書 '!J$64</f>
        <v>0</v>
      </c>
      <c r="AM43">
        <f>'【入力シート】申込書 '!K$63</f>
        <v>0</v>
      </c>
      <c r="AN43">
        <f>'【入力シート】申込書 '!C$65</f>
        <v>0</v>
      </c>
      <c r="AO43">
        <f>'【入力シート】申込書 '!J$65</f>
        <v>0</v>
      </c>
      <c r="AP43">
        <f>'【入力シート】申込書 '!D$66</f>
        <v>0</v>
      </c>
      <c r="AQ43">
        <f>'【入力シート】申込書 '!C$67</f>
        <v>0</v>
      </c>
      <c r="AR43" s="175"/>
      <c r="AS43" s="175"/>
      <c r="AT43" s="175"/>
      <c r="AU43" s="175"/>
      <c r="AV43" s="175"/>
      <c r="AW43" s="175"/>
      <c r="AX43" t="str">
        <f>【非表示】申込プラン_ID数!B54</f>
        <v/>
      </c>
      <c r="AY43">
        <v>3</v>
      </c>
      <c r="AZ43" s="86" t="str">
        <f>【非表示】申込プラン_ID数!D54</f>
        <v/>
      </c>
      <c r="BA43" t="str">
        <f>【非表示】申込プラン_ID数!E54</f>
        <v/>
      </c>
      <c r="BB43" t="str">
        <f>【非表示】申込プラン_ID数!H54</f>
        <v/>
      </c>
      <c r="BC43" s="185"/>
      <c r="BD43" s="175"/>
      <c r="BE43">
        <f>'【入力シート】申込書 '!$N$70</f>
        <v>0</v>
      </c>
      <c r="BF43" s="175"/>
    </row>
    <row r="44" spans="1:58">
      <c r="A44">
        <f>IF(OR(【非表示】申込プラン_ID数!B55="",【非表示】申込プラン_ID数!B55=0),0,1)</f>
        <v>0</v>
      </c>
      <c r="B44" s="177" t="str">
        <f t="shared" si="7"/>
        <v>【生徒用講座生成AI教室】コピー対象外</v>
      </c>
      <c r="C44" t="str">
        <f t="shared" si="6"/>
        <v>00</v>
      </c>
      <c r="D44" s="86">
        <f>'【入力シート】申込書 '!N$3</f>
        <v>0</v>
      </c>
      <c r="E44">
        <f>'【入力シート】申込書 '!C$10</f>
        <v>0</v>
      </c>
      <c r="F44">
        <f>'【入力シート】申込書 '!D$9</f>
        <v>0</v>
      </c>
      <c r="G44">
        <f>'【入力シート】申込書 '!J$10</f>
        <v>0</v>
      </c>
      <c r="H44">
        <f>'【入力シート】申込書 '!K$9</f>
        <v>0</v>
      </c>
      <c r="I44">
        <f>'【入力シート】申込書 '!J$12</f>
        <v>0</v>
      </c>
      <c r="J44">
        <f>'【入力シート】申込書 '!K$11</f>
        <v>0</v>
      </c>
      <c r="K44">
        <f>'【入力シート】申込書 '!C$13</f>
        <v>0</v>
      </c>
      <c r="L44">
        <f>'【入力シート】申込書 '!J$14</f>
        <v>0</v>
      </c>
      <c r="M44">
        <f>'【入力シート】申込書 '!K$13</f>
        <v>0</v>
      </c>
      <c r="N44">
        <f>'【入力シート】申込書 '!C$15</f>
        <v>0</v>
      </c>
      <c r="O44">
        <f>'【入力シート】申込書 '!J$15</f>
        <v>0</v>
      </c>
      <c r="P44">
        <f>'【入力シート】申込書 '!D$17</f>
        <v>0</v>
      </c>
      <c r="Q44">
        <f>'【入力シート】申込書 '!C$18</f>
        <v>0</v>
      </c>
      <c r="R44">
        <f>'【入力シート】申込書 '!C$50</f>
        <v>0</v>
      </c>
      <c r="S44">
        <f>'【入力シート】申込書 '!D$49</f>
        <v>0</v>
      </c>
      <c r="T44">
        <f>'【入力シート】申込書 '!J$50</f>
        <v>0</v>
      </c>
      <c r="U44">
        <f>'【入力シート】申込書 '!K$49</f>
        <v>0</v>
      </c>
      <c r="V44">
        <f>'【入力シート】申込書 '!J$52</f>
        <v>0</v>
      </c>
      <c r="W44">
        <f>'【入力シート】申込書 '!K$51</f>
        <v>0</v>
      </c>
      <c r="X44">
        <f>'【入力シート】申込書 '!C$53</f>
        <v>0</v>
      </c>
      <c r="Y44">
        <f>'【入力シート】申込書 '!J$54</f>
        <v>0</v>
      </c>
      <c r="Z44">
        <f>'【入力シート】申込書 '!K$53</f>
        <v>0</v>
      </c>
      <c r="AA44">
        <f>'【入力シート】申込書 '!C$55</f>
        <v>0</v>
      </c>
      <c r="AB44">
        <f>'【入力シート】申込書 '!J$55</f>
        <v>0</v>
      </c>
      <c r="AC44">
        <f>'【入力シート】申込書 '!D$57</f>
        <v>0</v>
      </c>
      <c r="AD44">
        <f>'【入力シート】申込書 '!C$58</f>
        <v>0</v>
      </c>
      <c r="AE44">
        <f>'【入力シート】申込書 '!$C$59</f>
        <v>0</v>
      </c>
      <c r="AF44">
        <f>'【入力シート】申込書 '!$H$59</f>
        <v>0</v>
      </c>
      <c r="AG44" t="str">
        <f>'【入力シート】申込書 '!$L$59</f>
        <v/>
      </c>
      <c r="AH44">
        <f>'【入力シート】申込書 '!C$61</f>
        <v>0</v>
      </c>
      <c r="AI44">
        <f>'【入力シート】申込書 '!J$62</f>
        <v>0</v>
      </c>
      <c r="AJ44">
        <f>'【入力シート】申込書 '!K$61</f>
        <v>0</v>
      </c>
      <c r="AK44">
        <f>'【入力シート】申込書 '!C$63</f>
        <v>0</v>
      </c>
      <c r="AL44">
        <f>'【入力シート】申込書 '!J$64</f>
        <v>0</v>
      </c>
      <c r="AM44">
        <f>'【入力シート】申込書 '!K$63</f>
        <v>0</v>
      </c>
      <c r="AN44">
        <f>'【入力シート】申込書 '!C$65</f>
        <v>0</v>
      </c>
      <c r="AO44">
        <f>'【入力シート】申込書 '!J$65</f>
        <v>0</v>
      </c>
      <c r="AP44">
        <f>'【入力シート】申込書 '!D$66</f>
        <v>0</v>
      </c>
      <c r="AQ44">
        <f>'【入力シート】申込書 '!C$67</f>
        <v>0</v>
      </c>
      <c r="AR44" s="175"/>
      <c r="AS44" s="175"/>
      <c r="AT44" s="175"/>
      <c r="AU44" s="175"/>
      <c r="AV44" s="175"/>
      <c r="AW44" s="175"/>
      <c r="AX44" t="str">
        <f>【非表示】申込プラン_ID数!B55</f>
        <v/>
      </c>
      <c r="AY44">
        <v>4</v>
      </c>
      <c r="AZ44" s="86" t="str">
        <f>【非表示】申込プラン_ID数!D55</f>
        <v/>
      </c>
      <c r="BA44" t="str">
        <f>【非表示】申込プラン_ID数!E55</f>
        <v/>
      </c>
      <c r="BB44" t="str">
        <f>【非表示】申込プラン_ID数!H55</f>
        <v/>
      </c>
      <c r="BC44" s="185"/>
      <c r="BD44" s="175"/>
      <c r="BE44">
        <f>'【入力シート】申込書 '!$N$70</f>
        <v>0</v>
      </c>
      <c r="BF44" s="175"/>
    </row>
    <row r="45" spans="1:58">
      <c r="A45">
        <f>IF(OR(【非表示】申込プラン_ID数!B56="",【非表示】申込プラン_ID数!B56=0),0,1)</f>
        <v>0</v>
      </c>
      <c r="B45" s="177" t="str">
        <f t="shared" si="7"/>
        <v>【生徒用講座生成AI教室】コピー対象外</v>
      </c>
      <c r="C45" t="str">
        <f t="shared" si="6"/>
        <v>00</v>
      </c>
      <c r="D45" s="86">
        <f>'【入力シート】申込書 '!N$3</f>
        <v>0</v>
      </c>
      <c r="E45">
        <f>'【入力シート】申込書 '!C$10</f>
        <v>0</v>
      </c>
      <c r="F45">
        <f>'【入力シート】申込書 '!D$9</f>
        <v>0</v>
      </c>
      <c r="G45">
        <f>'【入力シート】申込書 '!J$10</f>
        <v>0</v>
      </c>
      <c r="H45">
        <f>'【入力シート】申込書 '!K$9</f>
        <v>0</v>
      </c>
      <c r="I45">
        <f>'【入力シート】申込書 '!J$12</f>
        <v>0</v>
      </c>
      <c r="J45">
        <f>'【入力シート】申込書 '!K$11</f>
        <v>0</v>
      </c>
      <c r="K45">
        <f>'【入力シート】申込書 '!C$13</f>
        <v>0</v>
      </c>
      <c r="L45">
        <f>'【入力シート】申込書 '!J$14</f>
        <v>0</v>
      </c>
      <c r="M45">
        <f>'【入力シート】申込書 '!K$13</f>
        <v>0</v>
      </c>
      <c r="N45">
        <f>'【入力シート】申込書 '!C$15</f>
        <v>0</v>
      </c>
      <c r="O45">
        <f>'【入力シート】申込書 '!J$15</f>
        <v>0</v>
      </c>
      <c r="P45">
        <f>'【入力シート】申込書 '!D$17</f>
        <v>0</v>
      </c>
      <c r="Q45">
        <f>'【入力シート】申込書 '!C$18</f>
        <v>0</v>
      </c>
      <c r="R45">
        <f>'【入力シート】申込書 '!C$50</f>
        <v>0</v>
      </c>
      <c r="S45">
        <f>'【入力シート】申込書 '!D$49</f>
        <v>0</v>
      </c>
      <c r="T45">
        <f>'【入力シート】申込書 '!J$50</f>
        <v>0</v>
      </c>
      <c r="U45">
        <f>'【入力シート】申込書 '!K$49</f>
        <v>0</v>
      </c>
      <c r="V45">
        <f>'【入力シート】申込書 '!J$52</f>
        <v>0</v>
      </c>
      <c r="W45">
        <f>'【入力シート】申込書 '!K$51</f>
        <v>0</v>
      </c>
      <c r="X45">
        <f>'【入力シート】申込書 '!C$53</f>
        <v>0</v>
      </c>
      <c r="Y45">
        <f>'【入力シート】申込書 '!J$54</f>
        <v>0</v>
      </c>
      <c r="Z45">
        <f>'【入力シート】申込書 '!K$53</f>
        <v>0</v>
      </c>
      <c r="AA45">
        <f>'【入力シート】申込書 '!C$55</f>
        <v>0</v>
      </c>
      <c r="AB45">
        <f>'【入力シート】申込書 '!J$55</f>
        <v>0</v>
      </c>
      <c r="AC45">
        <f>'【入力シート】申込書 '!D$57</f>
        <v>0</v>
      </c>
      <c r="AD45">
        <f>'【入力シート】申込書 '!C$58</f>
        <v>0</v>
      </c>
      <c r="AE45">
        <f>'【入力シート】申込書 '!$C$59</f>
        <v>0</v>
      </c>
      <c r="AF45">
        <f>'【入力シート】申込書 '!$H$59</f>
        <v>0</v>
      </c>
      <c r="AG45" t="str">
        <f>'【入力シート】申込書 '!$L$59</f>
        <v/>
      </c>
      <c r="AH45">
        <f>'【入力シート】申込書 '!C$61</f>
        <v>0</v>
      </c>
      <c r="AI45">
        <f>'【入力シート】申込書 '!J$62</f>
        <v>0</v>
      </c>
      <c r="AJ45">
        <f>'【入力シート】申込書 '!K$61</f>
        <v>0</v>
      </c>
      <c r="AK45">
        <f>'【入力シート】申込書 '!C$63</f>
        <v>0</v>
      </c>
      <c r="AL45">
        <f>'【入力シート】申込書 '!J$64</f>
        <v>0</v>
      </c>
      <c r="AM45">
        <f>'【入力シート】申込書 '!K$63</f>
        <v>0</v>
      </c>
      <c r="AN45">
        <f>'【入力シート】申込書 '!C$65</f>
        <v>0</v>
      </c>
      <c r="AO45">
        <f>'【入力シート】申込書 '!J$65</f>
        <v>0</v>
      </c>
      <c r="AP45">
        <f>'【入力シート】申込書 '!D$66</f>
        <v>0</v>
      </c>
      <c r="AQ45">
        <f>'【入力シート】申込書 '!C$67</f>
        <v>0</v>
      </c>
      <c r="AR45" s="175"/>
      <c r="AS45" s="175"/>
      <c r="AT45" s="175"/>
      <c r="AU45" s="175"/>
      <c r="AV45" s="175"/>
      <c r="AW45" s="175"/>
      <c r="AX45" t="str">
        <f>【非表示】申込プラン_ID数!B56</f>
        <v/>
      </c>
      <c r="AY45">
        <v>5</v>
      </c>
      <c r="AZ45" s="86" t="str">
        <f>【非表示】申込プラン_ID数!D56</f>
        <v/>
      </c>
      <c r="BA45" t="str">
        <f>【非表示】申込プラン_ID数!E56</f>
        <v/>
      </c>
      <c r="BB45" t="str">
        <f>【非表示】申込プラン_ID数!H56</f>
        <v/>
      </c>
      <c r="BC45" s="185"/>
      <c r="BD45" s="175"/>
      <c r="BE45">
        <f>'【入力シート】申込書 '!$N$70</f>
        <v>0</v>
      </c>
      <c r="BF45" s="175"/>
    </row>
    <row r="46" spans="1:58">
      <c r="A46">
        <f>IF(OR(【非表示】申込プラン_ID数!B57="",【非表示】申込プラン_ID数!B57=0),0,1)</f>
        <v>0</v>
      </c>
      <c r="B46" s="177" t="str">
        <f t="shared" si="7"/>
        <v>【生徒用講座生成AI教室】コピー対象外</v>
      </c>
      <c r="C46" t="str">
        <f t="shared" si="6"/>
        <v>00</v>
      </c>
      <c r="D46" s="86">
        <f>'【入力シート】申込書 '!N$3</f>
        <v>0</v>
      </c>
      <c r="E46">
        <f>'【入力シート】申込書 '!C$10</f>
        <v>0</v>
      </c>
      <c r="F46">
        <f>'【入力シート】申込書 '!D$9</f>
        <v>0</v>
      </c>
      <c r="G46">
        <f>'【入力シート】申込書 '!J$10</f>
        <v>0</v>
      </c>
      <c r="H46">
        <f>'【入力シート】申込書 '!K$9</f>
        <v>0</v>
      </c>
      <c r="I46">
        <f>'【入力シート】申込書 '!J$12</f>
        <v>0</v>
      </c>
      <c r="J46">
        <f>'【入力シート】申込書 '!K$11</f>
        <v>0</v>
      </c>
      <c r="K46">
        <f>'【入力シート】申込書 '!C$13</f>
        <v>0</v>
      </c>
      <c r="L46">
        <f>'【入力シート】申込書 '!J$14</f>
        <v>0</v>
      </c>
      <c r="M46">
        <f>'【入力シート】申込書 '!K$13</f>
        <v>0</v>
      </c>
      <c r="N46">
        <f>'【入力シート】申込書 '!C$15</f>
        <v>0</v>
      </c>
      <c r="O46">
        <f>'【入力シート】申込書 '!J$15</f>
        <v>0</v>
      </c>
      <c r="P46">
        <f>'【入力シート】申込書 '!D$17</f>
        <v>0</v>
      </c>
      <c r="Q46">
        <f>'【入力シート】申込書 '!C$18</f>
        <v>0</v>
      </c>
      <c r="R46">
        <f>'【入力シート】申込書 '!C$50</f>
        <v>0</v>
      </c>
      <c r="S46">
        <f>'【入力シート】申込書 '!D$49</f>
        <v>0</v>
      </c>
      <c r="T46">
        <f>'【入力シート】申込書 '!J$50</f>
        <v>0</v>
      </c>
      <c r="U46">
        <f>'【入力シート】申込書 '!K$49</f>
        <v>0</v>
      </c>
      <c r="V46">
        <f>'【入力シート】申込書 '!J$52</f>
        <v>0</v>
      </c>
      <c r="W46">
        <f>'【入力シート】申込書 '!K$51</f>
        <v>0</v>
      </c>
      <c r="X46">
        <f>'【入力シート】申込書 '!C$53</f>
        <v>0</v>
      </c>
      <c r="Y46">
        <f>'【入力シート】申込書 '!J$54</f>
        <v>0</v>
      </c>
      <c r="Z46">
        <f>'【入力シート】申込書 '!K$53</f>
        <v>0</v>
      </c>
      <c r="AA46">
        <f>'【入力シート】申込書 '!C$55</f>
        <v>0</v>
      </c>
      <c r="AB46">
        <f>'【入力シート】申込書 '!J$55</f>
        <v>0</v>
      </c>
      <c r="AC46">
        <f>'【入力シート】申込書 '!D$57</f>
        <v>0</v>
      </c>
      <c r="AD46">
        <f>'【入力シート】申込書 '!C$58</f>
        <v>0</v>
      </c>
      <c r="AE46">
        <f>'【入力シート】申込書 '!$C$59</f>
        <v>0</v>
      </c>
      <c r="AF46">
        <f>'【入力シート】申込書 '!$H$59</f>
        <v>0</v>
      </c>
      <c r="AG46" t="str">
        <f>'【入力シート】申込書 '!$L$59</f>
        <v/>
      </c>
      <c r="AH46">
        <f>'【入力シート】申込書 '!C$61</f>
        <v>0</v>
      </c>
      <c r="AI46">
        <f>'【入力シート】申込書 '!J$62</f>
        <v>0</v>
      </c>
      <c r="AJ46">
        <f>'【入力シート】申込書 '!K$61</f>
        <v>0</v>
      </c>
      <c r="AK46">
        <f>'【入力シート】申込書 '!C$63</f>
        <v>0</v>
      </c>
      <c r="AL46">
        <f>'【入力シート】申込書 '!J$64</f>
        <v>0</v>
      </c>
      <c r="AM46">
        <f>'【入力シート】申込書 '!K$63</f>
        <v>0</v>
      </c>
      <c r="AN46">
        <f>'【入力シート】申込書 '!C$65</f>
        <v>0</v>
      </c>
      <c r="AO46">
        <f>'【入力シート】申込書 '!J$65</f>
        <v>0</v>
      </c>
      <c r="AP46">
        <f>'【入力シート】申込書 '!D$66</f>
        <v>0</v>
      </c>
      <c r="AQ46">
        <f>'【入力シート】申込書 '!C$67</f>
        <v>0</v>
      </c>
      <c r="AR46" s="175"/>
      <c r="AS46" s="175"/>
      <c r="AT46" s="175"/>
      <c r="AU46" s="175"/>
      <c r="AV46" s="175"/>
      <c r="AW46" s="175"/>
      <c r="AX46" t="str">
        <f>【非表示】申込プラン_ID数!B57</f>
        <v/>
      </c>
      <c r="AY46">
        <v>6</v>
      </c>
      <c r="AZ46" s="86" t="str">
        <f>【非表示】申込プラン_ID数!D57</f>
        <v/>
      </c>
      <c r="BA46" t="str">
        <f>【非表示】申込プラン_ID数!E57</f>
        <v/>
      </c>
      <c r="BB46" t="str">
        <f>【非表示】申込プラン_ID数!H57</f>
        <v/>
      </c>
      <c r="BC46" s="185"/>
      <c r="BD46" s="175"/>
      <c r="BE46">
        <f>'【入力シート】申込書 '!$N$70</f>
        <v>0</v>
      </c>
      <c r="BF46" s="175"/>
    </row>
    <row r="47" spans="1:58">
      <c r="A47">
        <f>IF(OR(【非表示】申込プラン_ID数!B58="",【非表示】申込プラン_ID数!B58=0),0,1)</f>
        <v>0</v>
      </c>
      <c r="B47" s="177" t="str">
        <f t="shared" si="7"/>
        <v>【生徒用講座生成AI教室】コピー対象外</v>
      </c>
      <c r="C47" t="str">
        <f t="shared" si="6"/>
        <v>00</v>
      </c>
      <c r="D47" s="86">
        <f>'【入力シート】申込書 '!N$3</f>
        <v>0</v>
      </c>
      <c r="E47">
        <f>'【入力シート】申込書 '!C$10</f>
        <v>0</v>
      </c>
      <c r="F47">
        <f>'【入力シート】申込書 '!D$9</f>
        <v>0</v>
      </c>
      <c r="G47">
        <f>'【入力シート】申込書 '!J$10</f>
        <v>0</v>
      </c>
      <c r="H47">
        <f>'【入力シート】申込書 '!K$9</f>
        <v>0</v>
      </c>
      <c r="I47">
        <f>'【入力シート】申込書 '!J$12</f>
        <v>0</v>
      </c>
      <c r="J47">
        <f>'【入力シート】申込書 '!K$11</f>
        <v>0</v>
      </c>
      <c r="K47">
        <f>'【入力シート】申込書 '!C$13</f>
        <v>0</v>
      </c>
      <c r="L47">
        <f>'【入力シート】申込書 '!J$14</f>
        <v>0</v>
      </c>
      <c r="M47">
        <f>'【入力シート】申込書 '!K$13</f>
        <v>0</v>
      </c>
      <c r="N47">
        <f>'【入力シート】申込書 '!C$15</f>
        <v>0</v>
      </c>
      <c r="O47">
        <f>'【入力シート】申込書 '!J$15</f>
        <v>0</v>
      </c>
      <c r="P47">
        <f>'【入力シート】申込書 '!D$17</f>
        <v>0</v>
      </c>
      <c r="Q47">
        <f>'【入力シート】申込書 '!C$18</f>
        <v>0</v>
      </c>
      <c r="R47">
        <f>'【入力シート】申込書 '!C$50</f>
        <v>0</v>
      </c>
      <c r="S47">
        <f>'【入力シート】申込書 '!D$49</f>
        <v>0</v>
      </c>
      <c r="T47">
        <f>'【入力シート】申込書 '!J$50</f>
        <v>0</v>
      </c>
      <c r="U47">
        <f>'【入力シート】申込書 '!K$49</f>
        <v>0</v>
      </c>
      <c r="V47">
        <f>'【入力シート】申込書 '!J$52</f>
        <v>0</v>
      </c>
      <c r="W47">
        <f>'【入力シート】申込書 '!K$51</f>
        <v>0</v>
      </c>
      <c r="X47">
        <f>'【入力シート】申込書 '!C$53</f>
        <v>0</v>
      </c>
      <c r="Y47">
        <f>'【入力シート】申込書 '!J$54</f>
        <v>0</v>
      </c>
      <c r="Z47">
        <f>'【入力シート】申込書 '!K$53</f>
        <v>0</v>
      </c>
      <c r="AA47">
        <f>'【入力シート】申込書 '!C$55</f>
        <v>0</v>
      </c>
      <c r="AB47">
        <f>'【入力シート】申込書 '!J$55</f>
        <v>0</v>
      </c>
      <c r="AC47">
        <f>'【入力シート】申込書 '!D$57</f>
        <v>0</v>
      </c>
      <c r="AD47">
        <f>'【入力シート】申込書 '!C$58</f>
        <v>0</v>
      </c>
      <c r="AE47">
        <f>'【入力シート】申込書 '!$C$59</f>
        <v>0</v>
      </c>
      <c r="AF47">
        <f>'【入力シート】申込書 '!$H$59</f>
        <v>0</v>
      </c>
      <c r="AG47" t="str">
        <f>'【入力シート】申込書 '!$L$59</f>
        <v/>
      </c>
      <c r="AH47">
        <f>'【入力シート】申込書 '!C$61</f>
        <v>0</v>
      </c>
      <c r="AI47">
        <f>'【入力シート】申込書 '!J$62</f>
        <v>0</v>
      </c>
      <c r="AJ47">
        <f>'【入力シート】申込書 '!K$61</f>
        <v>0</v>
      </c>
      <c r="AK47">
        <f>'【入力シート】申込書 '!C$63</f>
        <v>0</v>
      </c>
      <c r="AL47">
        <f>'【入力シート】申込書 '!J$64</f>
        <v>0</v>
      </c>
      <c r="AM47">
        <f>'【入力シート】申込書 '!K$63</f>
        <v>0</v>
      </c>
      <c r="AN47">
        <f>'【入力シート】申込書 '!C$65</f>
        <v>0</v>
      </c>
      <c r="AO47">
        <f>'【入力シート】申込書 '!J$65</f>
        <v>0</v>
      </c>
      <c r="AP47">
        <f>'【入力シート】申込書 '!D$66</f>
        <v>0</v>
      </c>
      <c r="AQ47">
        <f>'【入力シート】申込書 '!C$67</f>
        <v>0</v>
      </c>
      <c r="AR47" s="175"/>
      <c r="AS47" s="175"/>
      <c r="AT47" s="175"/>
      <c r="AU47" s="175"/>
      <c r="AV47" s="175"/>
      <c r="AW47" s="175"/>
      <c r="AX47" t="str">
        <f>【非表示】申込プラン_ID数!B58</f>
        <v/>
      </c>
      <c r="AY47">
        <v>7</v>
      </c>
      <c r="AZ47" s="86" t="str">
        <f>【非表示】申込プラン_ID数!D58</f>
        <v/>
      </c>
      <c r="BA47" t="str">
        <f>【非表示】申込プラン_ID数!E58</f>
        <v/>
      </c>
      <c r="BB47" t="str">
        <f>【非表示】申込プラン_ID数!H58</f>
        <v/>
      </c>
      <c r="BC47" s="185"/>
      <c r="BD47" s="175"/>
      <c r="BE47">
        <f>'【入力シート】申込書 '!$N$70</f>
        <v>0</v>
      </c>
      <c r="BF47" s="175"/>
    </row>
    <row r="48" spans="1:58">
      <c r="A48">
        <f>IF(OR(【非表示】申込プラン_ID数!B59="",【非表示】申込プラン_ID数!B59=0),0,1)</f>
        <v>0</v>
      </c>
      <c r="B48" s="177" t="str">
        <f t="shared" si="7"/>
        <v>【生徒用講座生成AI教室】コピー対象外</v>
      </c>
      <c r="C48" t="str">
        <f t="shared" si="6"/>
        <v>00</v>
      </c>
      <c r="D48" s="86">
        <f>'【入力シート】申込書 '!N$3</f>
        <v>0</v>
      </c>
      <c r="E48">
        <f>'【入力シート】申込書 '!C$10</f>
        <v>0</v>
      </c>
      <c r="F48">
        <f>'【入力シート】申込書 '!D$9</f>
        <v>0</v>
      </c>
      <c r="G48">
        <f>'【入力シート】申込書 '!J$10</f>
        <v>0</v>
      </c>
      <c r="H48">
        <f>'【入力シート】申込書 '!K$9</f>
        <v>0</v>
      </c>
      <c r="I48">
        <f>'【入力シート】申込書 '!J$12</f>
        <v>0</v>
      </c>
      <c r="J48">
        <f>'【入力シート】申込書 '!K$11</f>
        <v>0</v>
      </c>
      <c r="K48">
        <f>'【入力シート】申込書 '!C$13</f>
        <v>0</v>
      </c>
      <c r="L48">
        <f>'【入力シート】申込書 '!J$14</f>
        <v>0</v>
      </c>
      <c r="M48">
        <f>'【入力シート】申込書 '!K$13</f>
        <v>0</v>
      </c>
      <c r="N48">
        <f>'【入力シート】申込書 '!C$15</f>
        <v>0</v>
      </c>
      <c r="O48">
        <f>'【入力シート】申込書 '!J$15</f>
        <v>0</v>
      </c>
      <c r="P48">
        <f>'【入力シート】申込書 '!D$17</f>
        <v>0</v>
      </c>
      <c r="Q48">
        <f>'【入力シート】申込書 '!C$18</f>
        <v>0</v>
      </c>
      <c r="R48">
        <f>'【入力シート】申込書 '!C$50</f>
        <v>0</v>
      </c>
      <c r="S48">
        <f>'【入力シート】申込書 '!D$49</f>
        <v>0</v>
      </c>
      <c r="T48">
        <f>'【入力シート】申込書 '!J$50</f>
        <v>0</v>
      </c>
      <c r="U48">
        <f>'【入力シート】申込書 '!K$49</f>
        <v>0</v>
      </c>
      <c r="V48">
        <f>'【入力シート】申込書 '!J$52</f>
        <v>0</v>
      </c>
      <c r="W48">
        <f>'【入力シート】申込書 '!K$51</f>
        <v>0</v>
      </c>
      <c r="X48">
        <f>'【入力シート】申込書 '!C$53</f>
        <v>0</v>
      </c>
      <c r="Y48">
        <f>'【入力シート】申込書 '!J$54</f>
        <v>0</v>
      </c>
      <c r="Z48">
        <f>'【入力シート】申込書 '!K$53</f>
        <v>0</v>
      </c>
      <c r="AA48">
        <f>'【入力シート】申込書 '!C$55</f>
        <v>0</v>
      </c>
      <c r="AB48">
        <f>'【入力シート】申込書 '!J$55</f>
        <v>0</v>
      </c>
      <c r="AC48">
        <f>'【入力シート】申込書 '!D$57</f>
        <v>0</v>
      </c>
      <c r="AD48">
        <f>'【入力シート】申込書 '!C$58</f>
        <v>0</v>
      </c>
      <c r="AE48">
        <f>'【入力シート】申込書 '!$C$59</f>
        <v>0</v>
      </c>
      <c r="AF48">
        <f>'【入力シート】申込書 '!$H$59</f>
        <v>0</v>
      </c>
      <c r="AG48" t="str">
        <f>'【入力シート】申込書 '!$L$59</f>
        <v/>
      </c>
      <c r="AH48">
        <f>'【入力シート】申込書 '!C$61</f>
        <v>0</v>
      </c>
      <c r="AI48">
        <f>'【入力シート】申込書 '!J$62</f>
        <v>0</v>
      </c>
      <c r="AJ48">
        <f>'【入力シート】申込書 '!K$61</f>
        <v>0</v>
      </c>
      <c r="AK48">
        <f>'【入力シート】申込書 '!C$63</f>
        <v>0</v>
      </c>
      <c r="AL48">
        <f>'【入力シート】申込書 '!J$64</f>
        <v>0</v>
      </c>
      <c r="AM48">
        <f>'【入力シート】申込書 '!K$63</f>
        <v>0</v>
      </c>
      <c r="AN48">
        <f>'【入力シート】申込書 '!C$65</f>
        <v>0</v>
      </c>
      <c r="AO48">
        <f>'【入力シート】申込書 '!J$65</f>
        <v>0</v>
      </c>
      <c r="AP48">
        <f>'【入力シート】申込書 '!D$66</f>
        <v>0</v>
      </c>
      <c r="AQ48">
        <f>'【入力シート】申込書 '!C$67</f>
        <v>0</v>
      </c>
      <c r="AR48" s="175"/>
      <c r="AS48" s="175"/>
      <c r="AT48" s="175"/>
      <c r="AU48" s="175"/>
      <c r="AV48" s="175"/>
      <c r="AW48" s="175"/>
      <c r="AX48" t="str">
        <f>【非表示】申込プラン_ID数!B59</f>
        <v/>
      </c>
      <c r="AY48">
        <v>8</v>
      </c>
      <c r="AZ48" s="86" t="str">
        <f>【非表示】申込プラン_ID数!D59</f>
        <v/>
      </c>
      <c r="BA48" t="str">
        <f>【非表示】申込プラン_ID数!E59</f>
        <v/>
      </c>
      <c r="BB48" t="str">
        <f>【非表示】申込プラン_ID数!H59</f>
        <v/>
      </c>
      <c r="BC48" s="185"/>
      <c r="BD48" s="175"/>
      <c r="BE48">
        <f>'【入力シート】申込書 '!$N$70</f>
        <v>0</v>
      </c>
      <c r="BF48" s="175"/>
    </row>
    <row r="49" spans="1:58">
      <c r="A49">
        <f>IF(OR(【非表示】申込プラン_ID数!B60="",【非表示】申込プラン_ID数!B60=0),0,1)</f>
        <v>0</v>
      </c>
      <c r="B49" s="177" t="str">
        <f t="shared" si="7"/>
        <v>【生徒用講座生成AI教室】コピー対象外</v>
      </c>
      <c r="C49" t="str">
        <f t="shared" si="6"/>
        <v>00</v>
      </c>
      <c r="D49" s="86">
        <f>'【入力シート】申込書 '!N$3</f>
        <v>0</v>
      </c>
      <c r="E49">
        <f>'【入力シート】申込書 '!C$10</f>
        <v>0</v>
      </c>
      <c r="F49">
        <f>'【入力シート】申込書 '!D$9</f>
        <v>0</v>
      </c>
      <c r="G49">
        <f>'【入力シート】申込書 '!J$10</f>
        <v>0</v>
      </c>
      <c r="H49">
        <f>'【入力シート】申込書 '!K$9</f>
        <v>0</v>
      </c>
      <c r="I49">
        <f>'【入力シート】申込書 '!J$12</f>
        <v>0</v>
      </c>
      <c r="J49">
        <f>'【入力シート】申込書 '!K$11</f>
        <v>0</v>
      </c>
      <c r="K49">
        <f>'【入力シート】申込書 '!C$13</f>
        <v>0</v>
      </c>
      <c r="L49">
        <f>'【入力シート】申込書 '!J$14</f>
        <v>0</v>
      </c>
      <c r="M49">
        <f>'【入力シート】申込書 '!K$13</f>
        <v>0</v>
      </c>
      <c r="N49">
        <f>'【入力シート】申込書 '!C$15</f>
        <v>0</v>
      </c>
      <c r="O49">
        <f>'【入力シート】申込書 '!J$15</f>
        <v>0</v>
      </c>
      <c r="P49">
        <f>'【入力シート】申込書 '!D$17</f>
        <v>0</v>
      </c>
      <c r="Q49">
        <f>'【入力シート】申込書 '!C$18</f>
        <v>0</v>
      </c>
      <c r="R49">
        <f>'【入力シート】申込書 '!C$50</f>
        <v>0</v>
      </c>
      <c r="S49">
        <f>'【入力シート】申込書 '!D$49</f>
        <v>0</v>
      </c>
      <c r="T49">
        <f>'【入力シート】申込書 '!J$50</f>
        <v>0</v>
      </c>
      <c r="U49">
        <f>'【入力シート】申込書 '!K$49</f>
        <v>0</v>
      </c>
      <c r="V49">
        <f>'【入力シート】申込書 '!J$52</f>
        <v>0</v>
      </c>
      <c r="W49">
        <f>'【入力シート】申込書 '!K$51</f>
        <v>0</v>
      </c>
      <c r="X49">
        <f>'【入力シート】申込書 '!C$53</f>
        <v>0</v>
      </c>
      <c r="Y49">
        <f>'【入力シート】申込書 '!J$54</f>
        <v>0</v>
      </c>
      <c r="Z49">
        <f>'【入力シート】申込書 '!K$53</f>
        <v>0</v>
      </c>
      <c r="AA49">
        <f>'【入力シート】申込書 '!C$55</f>
        <v>0</v>
      </c>
      <c r="AB49">
        <f>'【入力シート】申込書 '!J$55</f>
        <v>0</v>
      </c>
      <c r="AC49">
        <f>'【入力シート】申込書 '!D$57</f>
        <v>0</v>
      </c>
      <c r="AD49">
        <f>'【入力シート】申込書 '!C$58</f>
        <v>0</v>
      </c>
      <c r="AE49">
        <f>'【入力シート】申込書 '!$C$59</f>
        <v>0</v>
      </c>
      <c r="AF49">
        <f>'【入力シート】申込書 '!$H$59</f>
        <v>0</v>
      </c>
      <c r="AG49" t="str">
        <f>'【入力シート】申込書 '!$L$59</f>
        <v/>
      </c>
      <c r="AH49">
        <f>'【入力シート】申込書 '!C$61</f>
        <v>0</v>
      </c>
      <c r="AI49">
        <f>'【入力シート】申込書 '!J$62</f>
        <v>0</v>
      </c>
      <c r="AJ49">
        <f>'【入力シート】申込書 '!K$61</f>
        <v>0</v>
      </c>
      <c r="AK49">
        <f>'【入力シート】申込書 '!C$63</f>
        <v>0</v>
      </c>
      <c r="AL49">
        <f>'【入力シート】申込書 '!J$64</f>
        <v>0</v>
      </c>
      <c r="AM49">
        <f>'【入力シート】申込書 '!K$63</f>
        <v>0</v>
      </c>
      <c r="AN49">
        <f>'【入力シート】申込書 '!C$65</f>
        <v>0</v>
      </c>
      <c r="AO49">
        <f>'【入力シート】申込書 '!J$65</f>
        <v>0</v>
      </c>
      <c r="AP49">
        <f>'【入力シート】申込書 '!D$66</f>
        <v>0</v>
      </c>
      <c r="AQ49">
        <f>'【入力シート】申込書 '!C$67</f>
        <v>0</v>
      </c>
      <c r="AR49" s="175"/>
      <c r="AS49" s="175"/>
      <c r="AT49" s="175"/>
      <c r="AU49" s="175"/>
      <c r="AV49" s="175"/>
      <c r="AW49" s="175"/>
      <c r="AX49" t="str">
        <f>【非表示】申込プラン_ID数!B60</f>
        <v/>
      </c>
      <c r="AY49">
        <v>9</v>
      </c>
      <c r="AZ49" s="86" t="str">
        <f>【非表示】申込プラン_ID数!D60</f>
        <v/>
      </c>
      <c r="BA49" t="str">
        <f>【非表示】申込プラン_ID数!E60</f>
        <v/>
      </c>
      <c r="BB49" t="str">
        <f>【非表示】申込プラン_ID数!H60</f>
        <v/>
      </c>
      <c r="BC49" s="185"/>
      <c r="BD49" s="175"/>
      <c r="BE49">
        <f>'【入力シート】申込書 '!$N$70</f>
        <v>0</v>
      </c>
      <c r="BF49" s="175"/>
    </row>
    <row r="50" spans="1:58">
      <c r="A50">
        <f>IF(OR(【非表示】申込プラン_ID数!B61="",【非表示】申込プラン_ID数!B61=0),0,1)</f>
        <v>0</v>
      </c>
      <c r="B50" s="177" t="str">
        <f t="shared" si="7"/>
        <v>【生徒用講座生成AI教室】コピー対象外</v>
      </c>
      <c r="C50" t="str">
        <f t="shared" si="6"/>
        <v>00</v>
      </c>
      <c r="D50" s="86">
        <f>'【入力シート】申込書 '!N$3</f>
        <v>0</v>
      </c>
      <c r="E50">
        <f>'【入力シート】申込書 '!C$10</f>
        <v>0</v>
      </c>
      <c r="F50">
        <f>'【入力シート】申込書 '!D$9</f>
        <v>0</v>
      </c>
      <c r="G50">
        <f>'【入力シート】申込書 '!J$10</f>
        <v>0</v>
      </c>
      <c r="H50">
        <f>'【入力シート】申込書 '!K$9</f>
        <v>0</v>
      </c>
      <c r="I50">
        <f>'【入力シート】申込書 '!J$12</f>
        <v>0</v>
      </c>
      <c r="J50">
        <f>'【入力シート】申込書 '!K$11</f>
        <v>0</v>
      </c>
      <c r="K50">
        <f>'【入力シート】申込書 '!C$13</f>
        <v>0</v>
      </c>
      <c r="L50">
        <f>'【入力シート】申込書 '!J$14</f>
        <v>0</v>
      </c>
      <c r="M50">
        <f>'【入力シート】申込書 '!K$13</f>
        <v>0</v>
      </c>
      <c r="N50">
        <f>'【入力シート】申込書 '!C$15</f>
        <v>0</v>
      </c>
      <c r="O50">
        <f>'【入力シート】申込書 '!J$15</f>
        <v>0</v>
      </c>
      <c r="P50">
        <f>'【入力シート】申込書 '!D$17</f>
        <v>0</v>
      </c>
      <c r="Q50">
        <f>'【入力シート】申込書 '!C$18</f>
        <v>0</v>
      </c>
      <c r="R50">
        <f>'【入力シート】申込書 '!C$50</f>
        <v>0</v>
      </c>
      <c r="S50">
        <f>'【入力シート】申込書 '!D$49</f>
        <v>0</v>
      </c>
      <c r="T50">
        <f>'【入力シート】申込書 '!J$50</f>
        <v>0</v>
      </c>
      <c r="U50">
        <f>'【入力シート】申込書 '!K$49</f>
        <v>0</v>
      </c>
      <c r="V50">
        <f>'【入力シート】申込書 '!J$52</f>
        <v>0</v>
      </c>
      <c r="W50">
        <f>'【入力シート】申込書 '!K$51</f>
        <v>0</v>
      </c>
      <c r="X50">
        <f>'【入力シート】申込書 '!C$53</f>
        <v>0</v>
      </c>
      <c r="Y50">
        <f>'【入力シート】申込書 '!J$54</f>
        <v>0</v>
      </c>
      <c r="Z50">
        <f>'【入力シート】申込書 '!K$53</f>
        <v>0</v>
      </c>
      <c r="AA50">
        <f>'【入力シート】申込書 '!C$55</f>
        <v>0</v>
      </c>
      <c r="AB50">
        <f>'【入力シート】申込書 '!J$55</f>
        <v>0</v>
      </c>
      <c r="AC50">
        <f>'【入力シート】申込書 '!D$57</f>
        <v>0</v>
      </c>
      <c r="AD50">
        <f>'【入力シート】申込書 '!C$58</f>
        <v>0</v>
      </c>
      <c r="AE50">
        <f>'【入力シート】申込書 '!$C$59</f>
        <v>0</v>
      </c>
      <c r="AF50">
        <f>'【入力シート】申込書 '!$H$59</f>
        <v>0</v>
      </c>
      <c r="AG50" t="str">
        <f>'【入力シート】申込書 '!$L$59</f>
        <v/>
      </c>
      <c r="AH50">
        <f>'【入力シート】申込書 '!C$61</f>
        <v>0</v>
      </c>
      <c r="AI50">
        <f>'【入力シート】申込書 '!J$62</f>
        <v>0</v>
      </c>
      <c r="AJ50">
        <f>'【入力シート】申込書 '!K$61</f>
        <v>0</v>
      </c>
      <c r="AK50">
        <f>'【入力シート】申込書 '!C$63</f>
        <v>0</v>
      </c>
      <c r="AL50">
        <f>'【入力シート】申込書 '!J$64</f>
        <v>0</v>
      </c>
      <c r="AM50">
        <f>'【入力シート】申込書 '!K$63</f>
        <v>0</v>
      </c>
      <c r="AN50">
        <f>'【入力シート】申込書 '!C$65</f>
        <v>0</v>
      </c>
      <c r="AO50">
        <f>'【入力シート】申込書 '!J$65</f>
        <v>0</v>
      </c>
      <c r="AP50">
        <f>'【入力シート】申込書 '!D$66</f>
        <v>0</v>
      </c>
      <c r="AQ50">
        <f>'【入力シート】申込書 '!C$67</f>
        <v>0</v>
      </c>
      <c r="AR50" s="175"/>
      <c r="AS50" s="175"/>
      <c r="AT50" s="175"/>
      <c r="AU50" s="175"/>
      <c r="AV50" s="175"/>
      <c r="AW50" s="175"/>
      <c r="AX50" t="str">
        <f>【非表示】申込プラン_ID数!B61</f>
        <v/>
      </c>
      <c r="AY50">
        <v>10</v>
      </c>
      <c r="AZ50" s="86" t="str">
        <f>【非表示】申込プラン_ID数!D61</f>
        <v/>
      </c>
      <c r="BA50" t="str">
        <f>【非表示】申込プラン_ID数!E61</f>
        <v/>
      </c>
      <c r="BB50" t="str">
        <f>【非表示】申込プラン_ID数!H61</f>
        <v/>
      </c>
      <c r="BC50" s="185"/>
      <c r="BD50" s="175"/>
      <c r="BE50">
        <f>'【入力シート】申込書 '!$N$70</f>
        <v>0</v>
      </c>
      <c r="BF50" s="175"/>
    </row>
    <row r="52" spans="1:58">
      <c r="A52">
        <f>IF(OR(【非表示】申込プラン_ID数!B65="",【非表示】申込プラン_ID数!B65=0),0,1)</f>
        <v>0</v>
      </c>
      <c r="B52" s="177" t="str">
        <f>IF(A52=1,"【生徒用講座データサイエンス】コピーしてください","【生徒用講座データサイエンス】コピー対象外")</f>
        <v>【生徒用講座データサイエンス】コピー対象外</v>
      </c>
      <c r="C52" t="str">
        <f t="shared" ref="C52:C61" si="8">D52&amp;E52</f>
        <v>00</v>
      </c>
      <c r="D52" s="86">
        <f>'【入力シート】申込書 '!N$3</f>
        <v>0</v>
      </c>
      <c r="E52">
        <f>'【入力シート】申込書 '!C$10</f>
        <v>0</v>
      </c>
      <c r="F52">
        <f>'【入力シート】申込書 '!D$9</f>
        <v>0</v>
      </c>
      <c r="G52">
        <f>'【入力シート】申込書 '!J$10</f>
        <v>0</v>
      </c>
      <c r="H52">
        <f>'【入力シート】申込書 '!K$9</f>
        <v>0</v>
      </c>
      <c r="I52">
        <f>'【入力シート】申込書 '!J$12</f>
        <v>0</v>
      </c>
      <c r="J52">
        <f>'【入力シート】申込書 '!K$11</f>
        <v>0</v>
      </c>
      <c r="K52">
        <f>'【入力シート】申込書 '!C$13</f>
        <v>0</v>
      </c>
      <c r="L52">
        <f>'【入力シート】申込書 '!J$14</f>
        <v>0</v>
      </c>
      <c r="M52">
        <f>'【入力シート】申込書 '!K$13</f>
        <v>0</v>
      </c>
      <c r="N52">
        <f>'【入力シート】申込書 '!C$15</f>
        <v>0</v>
      </c>
      <c r="O52">
        <f>'【入力シート】申込書 '!J$15</f>
        <v>0</v>
      </c>
      <c r="P52">
        <f>'【入力シート】申込書 '!D$17</f>
        <v>0</v>
      </c>
      <c r="Q52">
        <f>'【入力シート】申込書 '!C$18</f>
        <v>0</v>
      </c>
      <c r="R52">
        <f>'【入力シート】申込書 '!C$50</f>
        <v>0</v>
      </c>
      <c r="S52">
        <f>'【入力シート】申込書 '!D$49</f>
        <v>0</v>
      </c>
      <c r="T52">
        <f>'【入力シート】申込書 '!J$50</f>
        <v>0</v>
      </c>
      <c r="U52">
        <f>'【入力シート】申込書 '!K$49</f>
        <v>0</v>
      </c>
      <c r="V52">
        <f>'【入力シート】申込書 '!J$52</f>
        <v>0</v>
      </c>
      <c r="W52">
        <f>'【入力シート】申込書 '!K$51</f>
        <v>0</v>
      </c>
      <c r="X52">
        <f>'【入力シート】申込書 '!C$53</f>
        <v>0</v>
      </c>
      <c r="Y52">
        <f>'【入力シート】申込書 '!J$54</f>
        <v>0</v>
      </c>
      <c r="Z52">
        <f>'【入力シート】申込書 '!K$53</f>
        <v>0</v>
      </c>
      <c r="AA52">
        <f>'【入力シート】申込書 '!C$55</f>
        <v>0</v>
      </c>
      <c r="AB52">
        <f>'【入力シート】申込書 '!J$55</f>
        <v>0</v>
      </c>
      <c r="AC52">
        <f>'【入力シート】申込書 '!D$57</f>
        <v>0</v>
      </c>
      <c r="AD52">
        <f>'【入力シート】申込書 '!C$58</f>
        <v>0</v>
      </c>
      <c r="AE52">
        <f>'【入力シート】申込書 '!$C$59</f>
        <v>0</v>
      </c>
      <c r="AF52">
        <f>'【入力シート】申込書 '!$H$59</f>
        <v>0</v>
      </c>
      <c r="AG52" t="str">
        <f>'【入力シート】申込書 '!$L$59</f>
        <v/>
      </c>
      <c r="AH52">
        <f>'【入力シート】申込書 '!C$61</f>
        <v>0</v>
      </c>
      <c r="AI52">
        <f>'【入力シート】申込書 '!J$62</f>
        <v>0</v>
      </c>
      <c r="AJ52">
        <f>'【入力シート】申込書 '!K$61</f>
        <v>0</v>
      </c>
      <c r="AK52">
        <f>'【入力シート】申込書 '!C$63</f>
        <v>0</v>
      </c>
      <c r="AL52">
        <f>'【入力シート】申込書 '!J$64</f>
        <v>0</v>
      </c>
      <c r="AM52">
        <f>'【入力シート】申込書 '!K$63</f>
        <v>0</v>
      </c>
      <c r="AN52">
        <f>'【入力シート】申込書 '!C$65</f>
        <v>0</v>
      </c>
      <c r="AO52">
        <f>'【入力シート】申込書 '!J$65</f>
        <v>0</v>
      </c>
      <c r="AP52">
        <f>'【入力シート】申込書 '!D$66</f>
        <v>0</v>
      </c>
      <c r="AQ52">
        <f>'【入力シート】申込書 '!C$67</f>
        <v>0</v>
      </c>
      <c r="AR52" s="175"/>
      <c r="AS52" s="175"/>
      <c r="AT52" s="175"/>
      <c r="AU52" s="175"/>
      <c r="AV52" s="175"/>
      <c r="AW52" s="175"/>
      <c r="AX52" t="str">
        <f>【非表示】申込プラン_ID数!B65</f>
        <v/>
      </c>
      <c r="AY52">
        <v>1</v>
      </c>
      <c r="AZ52" s="86" t="str">
        <f>【非表示】申込プラン_ID数!D65</f>
        <v/>
      </c>
      <c r="BA52" t="str">
        <f>【非表示】申込プラン_ID数!E65</f>
        <v/>
      </c>
      <c r="BB52" t="str">
        <f>【非表示】申込プラン_ID数!H65</f>
        <v/>
      </c>
      <c r="BC52" s="186" t="str">
        <f>【非表示】申込プラン_ID数!F65</f>
        <v/>
      </c>
      <c r="BD52" s="180">
        <f>'【入力シート】申込書 '!K31</f>
        <v>0</v>
      </c>
      <c r="BE52">
        <f>'【入力シート】申込書 '!$N$70</f>
        <v>0</v>
      </c>
      <c r="BF52">
        <f>IF(AND(BF4=0,BF6=0,BF8=0,BF19=0,BF30=0,BF41=0),IF(A52=1,IF(AND(SUM(A4,A6,A8,A19,A30,A41,A52,A63,A74)&lt;0,'【入力シート】申込書 '!M45=0),0,'【入力シート】申込書 '!M45),0),0)</f>
        <v>0</v>
      </c>
    </row>
    <row r="53" spans="1:58">
      <c r="A53">
        <f>IF(OR(【非表示】申込プラン_ID数!B66="",【非表示】申込プラン_ID数!B66=0),0,1)</f>
        <v>0</v>
      </c>
      <c r="B53" s="177" t="str">
        <f t="shared" ref="B53:B61" si="9">IF(A53=1,"【生徒用講座データサイエンス】コピーしてください","【生徒用講座データサイエンス】コピー対象外")</f>
        <v>【生徒用講座データサイエンス】コピー対象外</v>
      </c>
      <c r="C53" t="str">
        <f t="shared" si="8"/>
        <v>00</v>
      </c>
      <c r="D53" s="86">
        <f>'【入力シート】申込書 '!N$3</f>
        <v>0</v>
      </c>
      <c r="E53">
        <f>'【入力シート】申込書 '!C$10</f>
        <v>0</v>
      </c>
      <c r="F53">
        <f>'【入力シート】申込書 '!D$9</f>
        <v>0</v>
      </c>
      <c r="G53">
        <f>'【入力シート】申込書 '!J$10</f>
        <v>0</v>
      </c>
      <c r="H53">
        <f>'【入力シート】申込書 '!K$9</f>
        <v>0</v>
      </c>
      <c r="I53">
        <f>'【入力シート】申込書 '!J$12</f>
        <v>0</v>
      </c>
      <c r="J53">
        <f>'【入力シート】申込書 '!K$11</f>
        <v>0</v>
      </c>
      <c r="K53">
        <f>'【入力シート】申込書 '!C$13</f>
        <v>0</v>
      </c>
      <c r="L53">
        <f>'【入力シート】申込書 '!J$14</f>
        <v>0</v>
      </c>
      <c r="M53">
        <f>'【入力シート】申込書 '!K$13</f>
        <v>0</v>
      </c>
      <c r="N53">
        <f>'【入力シート】申込書 '!C$15</f>
        <v>0</v>
      </c>
      <c r="O53">
        <f>'【入力シート】申込書 '!J$15</f>
        <v>0</v>
      </c>
      <c r="P53">
        <f>'【入力シート】申込書 '!D$17</f>
        <v>0</v>
      </c>
      <c r="Q53">
        <f>'【入力シート】申込書 '!C$18</f>
        <v>0</v>
      </c>
      <c r="R53">
        <f>'【入力シート】申込書 '!C$50</f>
        <v>0</v>
      </c>
      <c r="S53">
        <f>'【入力シート】申込書 '!D$49</f>
        <v>0</v>
      </c>
      <c r="T53">
        <f>'【入力シート】申込書 '!J$50</f>
        <v>0</v>
      </c>
      <c r="U53">
        <f>'【入力シート】申込書 '!K$49</f>
        <v>0</v>
      </c>
      <c r="V53">
        <f>'【入力シート】申込書 '!J$52</f>
        <v>0</v>
      </c>
      <c r="W53">
        <f>'【入力シート】申込書 '!K$51</f>
        <v>0</v>
      </c>
      <c r="X53">
        <f>'【入力シート】申込書 '!C$53</f>
        <v>0</v>
      </c>
      <c r="Y53">
        <f>'【入力シート】申込書 '!J$54</f>
        <v>0</v>
      </c>
      <c r="Z53">
        <f>'【入力シート】申込書 '!K$53</f>
        <v>0</v>
      </c>
      <c r="AA53">
        <f>'【入力シート】申込書 '!C$55</f>
        <v>0</v>
      </c>
      <c r="AB53">
        <f>'【入力シート】申込書 '!J$55</f>
        <v>0</v>
      </c>
      <c r="AC53">
        <f>'【入力シート】申込書 '!D$57</f>
        <v>0</v>
      </c>
      <c r="AD53">
        <f>'【入力シート】申込書 '!C$58</f>
        <v>0</v>
      </c>
      <c r="AE53">
        <f>'【入力シート】申込書 '!$C$59</f>
        <v>0</v>
      </c>
      <c r="AF53">
        <f>'【入力シート】申込書 '!$H$59</f>
        <v>0</v>
      </c>
      <c r="AG53" t="str">
        <f>'【入力シート】申込書 '!$L$59</f>
        <v/>
      </c>
      <c r="AH53">
        <f>'【入力シート】申込書 '!C$61</f>
        <v>0</v>
      </c>
      <c r="AI53">
        <f>'【入力シート】申込書 '!J$62</f>
        <v>0</v>
      </c>
      <c r="AJ53">
        <f>'【入力シート】申込書 '!K$61</f>
        <v>0</v>
      </c>
      <c r="AK53">
        <f>'【入力シート】申込書 '!C$63</f>
        <v>0</v>
      </c>
      <c r="AL53">
        <f>'【入力シート】申込書 '!J$64</f>
        <v>0</v>
      </c>
      <c r="AM53">
        <f>'【入力シート】申込書 '!K$63</f>
        <v>0</v>
      </c>
      <c r="AN53">
        <f>'【入力シート】申込書 '!C$65</f>
        <v>0</v>
      </c>
      <c r="AO53">
        <f>'【入力シート】申込書 '!J$65</f>
        <v>0</v>
      </c>
      <c r="AP53">
        <f>'【入力シート】申込書 '!D$66</f>
        <v>0</v>
      </c>
      <c r="AQ53">
        <f>'【入力シート】申込書 '!C$67</f>
        <v>0</v>
      </c>
      <c r="AR53" s="175"/>
      <c r="AS53" s="175"/>
      <c r="AT53" s="175"/>
      <c r="AU53" s="175"/>
      <c r="AV53" s="175"/>
      <c r="AW53" s="175"/>
      <c r="AX53" t="str">
        <f>【非表示】申込プラン_ID数!B66</f>
        <v/>
      </c>
      <c r="AY53">
        <v>2</v>
      </c>
      <c r="AZ53" s="86" t="str">
        <f>【非表示】申込プラン_ID数!D66</f>
        <v/>
      </c>
      <c r="BA53" t="str">
        <f>【非表示】申込プラン_ID数!E66</f>
        <v/>
      </c>
      <c r="BB53" t="str">
        <f>【非表示】申込プラン_ID数!H66</f>
        <v/>
      </c>
      <c r="BC53" s="185"/>
      <c r="BD53" s="175"/>
      <c r="BE53">
        <f>'【入力シート】申込書 '!$N$70</f>
        <v>0</v>
      </c>
      <c r="BF53" s="175"/>
    </row>
    <row r="54" spans="1:58">
      <c r="A54">
        <f>IF(OR(【非表示】申込プラン_ID数!B67="",【非表示】申込プラン_ID数!B67=0),0,1)</f>
        <v>0</v>
      </c>
      <c r="B54" s="177" t="str">
        <f t="shared" si="9"/>
        <v>【生徒用講座データサイエンス】コピー対象外</v>
      </c>
      <c r="C54" t="str">
        <f t="shared" si="8"/>
        <v>00</v>
      </c>
      <c r="D54" s="86">
        <f>'【入力シート】申込書 '!N$3</f>
        <v>0</v>
      </c>
      <c r="E54">
        <f>'【入力シート】申込書 '!C$10</f>
        <v>0</v>
      </c>
      <c r="F54">
        <f>'【入力シート】申込書 '!D$9</f>
        <v>0</v>
      </c>
      <c r="G54">
        <f>'【入力シート】申込書 '!J$10</f>
        <v>0</v>
      </c>
      <c r="H54">
        <f>'【入力シート】申込書 '!K$9</f>
        <v>0</v>
      </c>
      <c r="I54">
        <f>'【入力シート】申込書 '!J$12</f>
        <v>0</v>
      </c>
      <c r="J54">
        <f>'【入力シート】申込書 '!K$11</f>
        <v>0</v>
      </c>
      <c r="K54">
        <f>'【入力シート】申込書 '!C$13</f>
        <v>0</v>
      </c>
      <c r="L54">
        <f>'【入力シート】申込書 '!J$14</f>
        <v>0</v>
      </c>
      <c r="M54">
        <f>'【入力シート】申込書 '!K$13</f>
        <v>0</v>
      </c>
      <c r="N54">
        <f>'【入力シート】申込書 '!C$15</f>
        <v>0</v>
      </c>
      <c r="O54">
        <f>'【入力シート】申込書 '!J$15</f>
        <v>0</v>
      </c>
      <c r="P54">
        <f>'【入力シート】申込書 '!D$17</f>
        <v>0</v>
      </c>
      <c r="Q54">
        <f>'【入力シート】申込書 '!C$18</f>
        <v>0</v>
      </c>
      <c r="R54">
        <f>'【入力シート】申込書 '!C$50</f>
        <v>0</v>
      </c>
      <c r="S54">
        <f>'【入力シート】申込書 '!D$49</f>
        <v>0</v>
      </c>
      <c r="T54">
        <f>'【入力シート】申込書 '!J$50</f>
        <v>0</v>
      </c>
      <c r="U54">
        <f>'【入力シート】申込書 '!K$49</f>
        <v>0</v>
      </c>
      <c r="V54">
        <f>'【入力シート】申込書 '!J$52</f>
        <v>0</v>
      </c>
      <c r="W54">
        <f>'【入力シート】申込書 '!K$51</f>
        <v>0</v>
      </c>
      <c r="X54">
        <f>'【入力シート】申込書 '!C$53</f>
        <v>0</v>
      </c>
      <c r="Y54">
        <f>'【入力シート】申込書 '!J$54</f>
        <v>0</v>
      </c>
      <c r="Z54">
        <f>'【入力シート】申込書 '!K$53</f>
        <v>0</v>
      </c>
      <c r="AA54">
        <f>'【入力シート】申込書 '!C$55</f>
        <v>0</v>
      </c>
      <c r="AB54">
        <f>'【入力シート】申込書 '!J$55</f>
        <v>0</v>
      </c>
      <c r="AC54">
        <f>'【入力シート】申込書 '!D$57</f>
        <v>0</v>
      </c>
      <c r="AD54">
        <f>'【入力シート】申込書 '!C$58</f>
        <v>0</v>
      </c>
      <c r="AE54">
        <f>'【入力シート】申込書 '!$C$59</f>
        <v>0</v>
      </c>
      <c r="AF54">
        <f>'【入力シート】申込書 '!$H$59</f>
        <v>0</v>
      </c>
      <c r="AG54" t="str">
        <f>'【入力シート】申込書 '!$L$59</f>
        <v/>
      </c>
      <c r="AH54">
        <f>'【入力シート】申込書 '!C$61</f>
        <v>0</v>
      </c>
      <c r="AI54">
        <f>'【入力シート】申込書 '!J$62</f>
        <v>0</v>
      </c>
      <c r="AJ54">
        <f>'【入力シート】申込書 '!K$61</f>
        <v>0</v>
      </c>
      <c r="AK54">
        <f>'【入力シート】申込書 '!C$63</f>
        <v>0</v>
      </c>
      <c r="AL54">
        <f>'【入力シート】申込書 '!J$64</f>
        <v>0</v>
      </c>
      <c r="AM54">
        <f>'【入力シート】申込書 '!K$63</f>
        <v>0</v>
      </c>
      <c r="AN54">
        <f>'【入力シート】申込書 '!C$65</f>
        <v>0</v>
      </c>
      <c r="AO54">
        <f>'【入力シート】申込書 '!J$65</f>
        <v>0</v>
      </c>
      <c r="AP54">
        <f>'【入力シート】申込書 '!D$66</f>
        <v>0</v>
      </c>
      <c r="AQ54">
        <f>'【入力シート】申込書 '!C$67</f>
        <v>0</v>
      </c>
      <c r="AR54" s="175"/>
      <c r="AS54" s="175"/>
      <c r="AT54" s="175"/>
      <c r="AU54" s="175"/>
      <c r="AV54" s="175"/>
      <c r="AW54" s="175"/>
      <c r="AX54" t="str">
        <f>【非表示】申込プラン_ID数!B67</f>
        <v/>
      </c>
      <c r="AY54">
        <v>3</v>
      </c>
      <c r="AZ54" s="86" t="str">
        <f>【非表示】申込プラン_ID数!D67</f>
        <v/>
      </c>
      <c r="BA54" t="str">
        <f>【非表示】申込プラン_ID数!E67</f>
        <v/>
      </c>
      <c r="BB54" t="str">
        <f>【非表示】申込プラン_ID数!H67</f>
        <v/>
      </c>
      <c r="BC54" s="185"/>
      <c r="BD54" s="175"/>
      <c r="BE54">
        <f>'【入力シート】申込書 '!$N$70</f>
        <v>0</v>
      </c>
      <c r="BF54" s="175"/>
    </row>
    <row r="55" spans="1:58">
      <c r="A55">
        <f>IF(OR(【非表示】申込プラン_ID数!B68="",【非表示】申込プラン_ID数!B68=0),0,1)</f>
        <v>0</v>
      </c>
      <c r="B55" s="177" t="str">
        <f t="shared" si="9"/>
        <v>【生徒用講座データサイエンス】コピー対象外</v>
      </c>
      <c r="C55" t="str">
        <f t="shared" si="8"/>
        <v>00</v>
      </c>
      <c r="D55" s="86">
        <f>'【入力シート】申込書 '!N$3</f>
        <v>0</v>
      </c>
      <c r="E55">
        <f>'【入力シート】申込書 '!C$10</f>
        <v>0</v>
      </c>
      <c r="F55">
        <f>'【入力シート】申込書 '!D$9</f>
        <v>0</v>
      </c>
      <c r="G55">
        <f>'【入力シート】申込書 '!J$10</f>
        <v>0</v>
      </c>
      <c r="H55">
        <f>'【入力シート】申込書 '!K$9</f>
        <v>0</v>
      </c>
      <c r="I55">
        <f>'【入力シート】申込書 '!J$12</f>
        <v>0</v>
      </c>
      <c r="J55">
        <f>'【入力シート】申込書 '!K$11</f>
        <v>0</v>
      </c>
      <c r="K55">
        <f>'【入力シート】申込書 '!C$13</f>
        <v>0</v>
      </c>
      <c r="L55">
        <f>'【入力シート】申込書 '!J$14</f>
        <v>0</v>
      </c>
      <c r="M55">
        <f>'【入力シート】申込書 '!K$13</f>
        <v>0</v>
      </c>
      <c r="N55">
        <f>'【入力シート】申込書 '!C$15</f>
        <v>0</v>
      </c>
      <c r="O55">
        <f>'【入力シート】申込書 '!J$15</f>
        <v>0</v>
      </c>
      <c r="P55">
        <f>'【入力シート】申込書 '!D$17</f>
        <v>0</v>
      </c>
      <c r="Q55">
        <f>'【入力シート】申込書 '!C$18</f>
        <v>0</v>
      </c>
      <c r="R55">
        <f>'【入力シート】申込書 '!C$50</f>
        <v>0</v>
      </c>
      <c r="S55">
        <f>'【入力シート】申込書 '!D$49</f>
        <v>0</v>
      </c>
      <c r="T55">
        <f>'【入力シート】申込書 '!J$50</f>
        <v>0</v>
      </c>
      <c r="U55">
        <f>'【入力シート】申込書 '!K$49</f>
        <v>0</v>
      </c>
      <c r="V55">
        <f>'【入力シート】申込書 '!J$52</f>
        <v>0</v>
      </c>
      <c r="W55">
        <f>'【入力シート】申込書 '!K$51</f>
        <v>0</v>
      </c>
      <c r="X55">
        <f>'【入力シート】申込書 '!C$53</f>
        <v>0</v>
      </c>
      <c r="Y55">
        <f>'【入力シート】申込書 '!J$54</f>
        <v>0</v>
      </c>
      <c r="Z55">
        <f>'【入力シート】申込書 '!K$53</f>
        <v>0</v>
      </c>
      <c r="AA55">
        <f>'【入力シート】申込書 '!C$55</f>
        <v>0</v>
      </c>
      <c r="AB55">
        <f>'【入力シート】申込書 '!J$55</f>
        <v>0</v>
      </c>
      <c r="AC55">
        <f>'【入力シート】申込書 '!D$57</f>
        <v>0</v>
      </c>
      <c r="AD55">
        <f>'【入力シート】申込書 '!C$58</f>
        <v>0</v>
      </c>
      <c r="AE55">
        <f>'【入力シート】申込書 '!$C$59</f>
        <v>0</v>
      </c>
      <c r="AF55">
        <f>'【入力シート】申込書 '!$H$59</f>
        <v>0</v>
      </c>
      <c r="AG55" t="str">
        <f>'【入力シート】申込書 '!$L$59</f>
        <v/>
      </c>
      <c r="AH55">
        <f>'【入力シート】申込書 '!C$61</f>
        <v>0</v>
      </c>
      <c r="AI55">
        <f>'【入力シート】申込書 '!J$62</f>
        <v>0</v>
      </c>
      <c r="AJ55">
        <f>'【入力シート】申込書 '!K$61</f>
        <v>0</v>
      </c>
      <c r="AK55">
        <f>'【入力シート】申込書 '!C$63</f>
        <v>0</v>
      </c>
      <c r="AL55">
        <f>'【入力シート】申込書 '!J$64</f>
        <v>0</v>
      </c>
      <c r="AM55">
        <f>'【入力シート】申込書 '!K$63</f>
        <v>0</v>
      </c>
      <c r="AN55">
        <f>'【入力シート】申込書 '!C$65</f>
        <v>0</v>
      </c>
      <c r="AO55">
        <f>'【入力シート】申込書 '!J$65</f>
        <v>0</v>
      </c>
      <c r="AP55">
        <f>'【入力シート】申込書 '!D$66</f>
        <v>0</v>
      </c>
      <c r="AQ55">
        <f>'【入力シート】申込書 '!C$67</f>
        <v>0</v>
      </c>
      <c r="AR55" s="175"/>
      <c r="AS55" s="175"/>
      <c r="AT55" s="175"/>
      <c r="AU55" s="175"/>
      <c r="AV55" s="175"/>
      <c r="AW55" s="175"/>
      <c r="AX55" t="str">
        <f>【非表示】申込プラン_ID数!B68</f>
        <v/>
      </c>
      <c r="AY55">
        <v>4</v>
      </c>
      <c r="AZ55" s="86" t="str">
        <f>【非表示】申込プラン_ID数!D68</f>
        <v/>
      </c>
      <c r="BA55" t="str">
        <f>【非表示】申込プラン_ID数!E68</f>
        <v/>
      </c>
      <c r="BB55" t="str">
        <f>【非表示】申込プラン_ID数!H68</f>
        <v/>
      </c>
      <c r="BC55" s="185"/>
      <c r="BD55" s="175"/>
      <c r="BE55">
        <f>'【入力シート】申込書 '!$N$70</f>
        <v>0</v>
      </c>
      <c r="BF55" s="175"/>
    </row>
    <row r="56" spans="1:58">
      <c r="A56">
        <f>IF(OR(【非表示】申込プラン_ID数!B69="",【非表示】申込プラン_ID数!B69=0),0,1)</f>
        <v>0</v>
      </c>
      <c r="B56" s="177" t="str">
        <f t="shared" si="9"/>
        <v>【生徒用講座データサイエンス】コピー対象外</v>
      </c>
      <c r="C56" t="str">
        <f t="shared" si="8"/>
        <v>00</v>
      </c>
      <c r="D56" s="86">
        <f>'【入力シート】申込書 '!N$3</f>
        <v>0</v>
      </c>
      <c r="E56">
        <f>'【入力シート】申込書 '!C$10</f>
        <v>0</v>
      </c>
      <c r="F56">
        <f>'【入力シート】申込書 '!D$9</f>
        <v>0</v>
      </c>
      <c r="G56">
        <f>'【入力シート】申込書 '!J$10</f>
        <v>0</v>
      </c>
      <c r="H56">
        <f>'【入力シート】申込書 '!K$9</f>
        <v>0</v>
      </c>
      <c r="I56">
        <f>'【入力シート】申込書 '!J$12</f>
        <v>0</v>
      </c>
      <c r="J56">
        <f>'【入力シート】申込書 '!K$11</f>
        <v>0</v>
      </c>
      <c r="K56">
        <f>'【入力シート】申込書 '!C$13</f>
        <v>0</v>
      </c>
      <c r="L56">
        <f>'【入力シート】申込書 '!J$14</f>
        <v>0</v>
      </c>
      <c r="M56">
        <f>'【入力シート】申込書 '!K$13</f>
        <v>0</v>
      </c>
      <c r="N56">
        <f>'【入力シート】申込書 '!C$15</f>
        <v>0</v>
      </c>
      <c r="O56">
        <f>'【入力シート】申込書 '!J$15</f>
        <v>0</v>
      </c>
      <c r="P56">
        <f>'【入力シート】申込書 '!D$17</f>
        <v>0</v>
      </c>
      <c r="Q56">
        <f>'【入力シート】申込書 '!C$18</f>
        <v>0</v>
      </c>
      <c r="R56">
        <f>'【入力シート】申込書 '!C$50</f>
        <v>0</v>
      </c>
      <c r="S56">
        <f>'【入力シート】申込書 '!D$49</f>
        <v>0</v>
      </c>
      <c r="T56">
        <f>'【入力シート】申込書 '!J$50</f>
        <v>0</v>
      </c>
      <c r="U56">
        <f>'【入力シート】申込書 '!K$49</f>
        <v>0</v>
      </c>
      <c r="V56">
        <f>'【入力シート】申込書 '!J$52</f>
        <v>0</v>
      </c>
      <c r="W56">
        <f>'【入力シート】申込書 '!K$51</f>
        <v>0</v>
      </c>
      <c r="X56">
        <f>'【入力シート】申込書 '!C$53</f>
        <v>0</v>
      </c>
      <c r="Y56">
        <f>'【入力シート】申込書 '!J$54</f>
        <v>0</v>
      </c>
      <c r="Z56">
        <f>'【入力シート】申込書 '!K$53</f>
        <v>0</v>
      </c>
      <c r="AA56">
        <f>'【入力シート】申込書 '!C$55</f>
        <v>0</v>
      </c>
      <c r="AB56">
        <f>'【入力シート】申込書 '!J$55</f>
        <v>0</v>
      </c>
      <c r="AC56">
        <f>'【入力シート】申込書 '!D$57</f>
        <v>0</v>
      </c>
      <c r="AD56">
        <f>'【入力シート】申込書 '!C$58</f>
        <v>0</v>
      </c>
      <c r="AE56">
        <f>'【入力シート】申込書 '!$C$59</f>
        <v>0</v>
      </c>
      <c r="AF56">
        <f>'【入力シート】申込書 '!$H$59</f>
        <v>0</v>
      </c>
      <c r="AG56" t="str">
        <f>'【入力シート】申込書 '!$L$59</f>
        <v/>
      </c>
      <c r="AH56">
        <f>'【入力シート】申込書 '!C$61</f>
        <v>0</v>
      </c>
      <c r="AI56">
        <f>'【入力シート】申込書 '!J$62</f>
        <v>0</v>
      </c>
      <c r="AJ56">
        <f>'【入力シート】申込書 '!K$61</f>
        <v>0</v>
      </c>
      <c r="AK56">
        <f>'【入力シート】申込書 '!C$63</f>
        <v>0</v>
      </c>
      <c r="AL56">
        <f>'【入力シート】申込書 '!J$64</f>
        <v>0</v>
      </c>
      <c r="AM56">
        <f>'【入力シート】申込書 '!K$63</f>
        <v>0</v>
      </c>
      <c r="AN56">
        <f>'【入力シート】申込書 '!C$65</f>
        <v>0</v>
      </c>
      <c r="AO56">
        <f>'【入力シート】申込書 '!J$65</f>
        <v>0</v>
      </c>
      <c r="AP56">
        <f>'【入力シート】申込書 '!D$66</f>
        <v>0</v>
      </c>
      <c r="AQ56">
        <f>'【入力シート】申込書 '!C$67</f>
        <v>0</v>
      </c>
      <c r="AR56" s="175"/>
      <c r="AS56" s="175"/>
      <c r="AT56" s="175"/>
      <c r="AU56" s="175"/>
      <c r="AV56" s="175"/>
      <c r="AW56" s="175"/>
      <c r="AX56" t="str">
        <f>【非表示】申込プラン_ID数!B69</f>
        <v/>
      </c>
      <c r="AY56">
        <v>5</v>
      </c>
      <c r="AZ56" s="86" t="str">
        <f>【非表示】申込プラン_ID数!D69</f>
        <v/>
      </c>
      <c r="BA56" t="str">
        <f>【非表示】申込プラン_ID数!E69</f>
        <v/>
      </c>
      <c r="BB56" t="str">
        <f>【非表示】申込プラン_ID数!H69</f>
        <v/>
      </c>
      <c r="BC56" s="185"/>
      <c r="BD56" s="175"/>
      <c r="BE56">
        <f>'【入力シート】申込書 '!$N$70</f>
        <v>0</v>
      </c>
      <c r="BF56" s="175"/>
    </row>
    <row r="57" spans="1:58">
      <c r="A57">
        <f>IF(OR(【非表示】申込プラン_ID数!B70="",【非表示】申込プラン_ID数!B70=0),0,1)</f>
        <v>0</v>
      </c>
      <c r="B57" s="177" t="str">
        <f t="shared" si="9"/>
        <v>【生徒用講座データサイエンス】コピー対象外</v>
      </c>
      <c r="C57" t="str">
        <f t="shared" si="8"/>
        <v>00</v>
      </c>
      <c r="D57" s="86">
        <f>'【入力シート】申込書 '!N$3</f>
        <v>0</v>
      </c>
      <c r="E57">
        <f>'【入力シート】申込書 '!C$10</f>
        <v>0</v>
      </c>
      <c r="F57">
        <f>'【入力シート】申込書 '!D$9</f>
        <v>0</v>
      </c>
      <c r="G57">
        <f>'【入力シート】申込書 '!J$10</f>
        <v>0</v>
      </c>
      <c r="H57">
        <f>'【入力シート】申込書 '!K$9</f>
        <v>0</v>
      </c>
      <c r="I57">
        <f>'【入力シート】申込書 '!J$12</f>
        <v>0</v>
      </c>
      <c r="J57">
        <f>'【入力シート】申込書 '!K$11</f>
        <v>0</v>
      </c>
      <c r="K57">
        <f>'【入力シート】申込書 '!C$13</f>
        <v>0</v>
      </c>
      <c r="L57">
        <f>'【入力シート】申込書 '!J$14</f>
        <v>0</v>
      </c>
      <c r="M57">
        <f>'【入力シート】申込書 '!K$13</f>
        <v>0</v>
      </c>
      <c r="N57">
        <f>'【入力シート】申込書 '!C$15</f>
        <v>0</v>
      </c>
      <c r="O57">
        <f>'【入力シート】申込書 '!J$15</f>
        <v>0</v>
      </c>
      <c r="P57">
        <f>'【入力シート】申込書 '!D$17</f>
        <v>0</v>
      </c>
      <c r="Q57">
        <f>'【入力シート】申込書 '!C$18</f>
        <v>0</v>
      </c>
      <c r="R57">
        <f>'【入力シート】申込書 '!C$50</f>
        <v>0</v>
      </c>
      <c r="S57">
        <f>'【入力シート】申込書 '!D$49</f>
        <v>0</v>
      </c>
      <c r="T57">
        <f>'【入力シート】申込書 '!J$50</f>
        <v>0</v>
      </c>
      <c r="U57">
        <f>'【入力シート】申込書 '!K$49</f>
        <v>0</v>
      </c>
      <c r="V57">
        <f>'【入力シート】申込書 '!J$52</f>
        <v>0</v>
      </c>
      <c r="W57">
        <f>'【入力シート】申込書 '!K$51</f>
        <v>0</v>
      </c>
      <c r="X57">
        <f>'【入力シート】申込書 '!C$53</f>
        <v>0</v>
      </c>
      <c r="Y57">
        <f>'【入力シート】申込書 '!J$54</f>
        <v>0</v>
      </c>
      <c r="Z57">
        <f>'【入力シート】申込書 '!K$53</f>
        <v>0</v>
      </c>
      <c r="AA57">
        <f>'【入力シート】申込書 '!C$55</f>
        <v>0</v>
      </c>
      <c r="AB57">
        <f>'【入力シート】申込書 '!J$55</f>
        <v>0</v>
      </c>
      <c r="AC57">
        <f>'【入力シート】申込書 '!D$57</f>
        <v>0</v>
      </c>
      <c r="AD57">
        <f>'【入力シート】申込書 '!C$58</f>
        <v>0</v>
      </c>
      <c r="AE57">
        <f>'【入力シート】申込書 '!$C$59</f>
        <v>0</v>
      </c>
      <c r="AF57">
        <f>'【入力シート】申込書 '!$H$59</f>
        <v>0</v>
      </c>
      <c r="AG57" t="str">
        <f>'【入力シート】申込書 '!$L$59</f>
        <v/>
      </c>
      <c r="AH57">
        <f>'【入力シート】申込書 '!C$61</f>
        <v>0</v>
      </c>
      <c r="AI57">
        <f>'【入力シート】申込書 '!J$62</f>
        <v>0</v>
      </c>
      <c r="AJ57">
        <f>'【入力シート】申込書 '!K$61</f>
        <v>0</v>
      </c>
      <c r="AK57">
        <f>'【入力シート】申込書 '!C$63</f>
        <v>0</v>
      </c>
      <c r="AL57">
        <f>'【入力シート】申込書 '!J$64</f>
        <v>0</v>
      </c>
      <c r="AM57">
        <f>'【入力シート】申込書 '!K$63</f>
        <v>0</v>
      </c>
      <c r="AN57">
        <f>'【入力シート】申込書 '!C$65</f>
        <v>0</v>
      </c>
      <c r="AO57">
        <f>'【入力シート】申込書 '!J$65</f>
        <v>0</v>
      </c>
      <c r="AP57">
        <f>'【入力シート】申込書 '!D$66</f>
        <v>0</v>
      </c>
      <c r="AQ57">
        <f>'【入力シート】申込書 '!C$67</f>
        <v>0</v>
      </c>
      <c r="AR57" s="175"/>
      <c r="AS57" s="175"/>
      <c r="AT57" s="175"/>
      <c r="AU57" s="175"/>
      <c r="AV57" s="175"/>
      <c r="AW57" s="175"/>
      <c r="AX57" t="str">
        <f>【非表示】申込プラン_ID数!B70</f>
        <v/>
      </c>
      <c r="AY57">
        <v>6</v>
      </c>
      <c r="AZ57" s="86" t="str">
        <f>【非表示】申込プラン_ID数!D70</f>
        <v/>
      </c>
      <c r="BA57" t="str">
        <f>【非表示】申込プラン_ID数!E70</f>
        <v/>
      </c>
      <c r="BB57" t="str">
        <f>【非表示】申込プラン_ID数!H70</f>
        <v/>
      </c>
      <c r="BC57" s="185"/>
      <c r="BD57" s="175"/>
      <c r="BE57">
        <f>'【入力シート】申込書 '!$N$70</f>
        <v>0</v>
      </c>
      <c r="BF57" s="175"/>
    </row>
    <row r="58" spans="1:58">
      <c r="A58">
        <f>IF(OR(【非表示】申込プラン_ID数!B71="",【非表示】申込プラン_ID数!B71=0),0,1)</f>
        <v>0</v>
      </c>
      <c r="B58" s="177" t="str">
        <f t="shared" si="9"/>
        <v>【生徒用講座データサイエンス】コピー対象外</v>
      </c>
      <c r="C58" t="str">
        <f t="shared" si="8"/>
        <v>00</v>
      </c>
      <c r="D58" s="86">
        <f>'【入力シート】申込書 '!N$3</f>
        <v>0</v>
      </c>
      <c r="E58">
        <f>'【入力シート】申込書 '!C$10</f>
        <v>0</v>
      </c>
      <c r="F58">
        <f>'【入力シート】申込書 '!D$9</f>
        <v>0</v>
      </c>
      <c r="G58">
        <f>'【入力シート】申込書 '!J$10</f>
        <v>0</v>
      </c>
      <c r="H58">
        <f>'【入力シート】申込書 '!K$9</f>
        <v>0</v>
      </c>
      <c r="I58">
        <f>'【入力シート】申込書 '!J$12</f>
        <v>0</v>
      </c>
      <c r="J58">
        <f>'【入力シート】申込書 '!K$11</f>
        <v>0</v>
      </c>
      <c r="K58">
        <f>'【入力シート】申込書 '!C$13</f>
        <v>0</v>
      </c>
      <c r="L58">
        <f>'【入力シート】申込書 '!J$14</f>
        <v>0</v>
      </c>
      <c r="M58">
        <f>'【入力シート】申込書 '!K$13</f>
        <v>0</v>
      </c>
      <c r="N58">
        <f>'【入力シート】申込書 '!C$15</f>
        <v>0</v>
      </c>
      <c r="O58">
        <f>'【入力シート】申込書 '!J$15</f>
        <v>0</v>
      </c>
      <c r="P58">
        <f>'【入力シート】申込書 '!D$17</f>
        <v>0</v>
      </c>
      <c r="Q58">
        <f>'【入力シート】申込書 '!C$18</f>
        <v>0</v>
      </c>
      <c r="R58">
        <f>'【入力シート】申込書 '!C$50</f>
        <v>0</v>
      </c>
      <c r="S58">
        <f>'【入力シート】申込書 '!D$49</f>
        <v>0</v>
      </c>
      <c r="T58">
        <f>'【入力シート】申込書 '!J$50</f>
        <v>0</v>
      </c>
      <c r="U58">
        <f>'【入力シート】申込書 '!K$49</f>
        <v>0</v>
      </c>
      <c r="V58">
        <f>'【入力シート】申込書 '!J$52</f>
        <v>0</v>
      </c>
      <c r="W58">
        <f>'【入力シート】申込書 '!K$51</f>
        <v>0</v>
      </c>
      <c r="X58">
        <f>'【入力シート】申込書 '!C$53</f>
        <v>0</v>
      </c>
      <c r="Y58">
        <f>'【入力シート】申込書 '!J$54</f>
        <v>0</v>
      </c>
      <c r="Z58">
        <f>'【入力シート】申込書 '!K$53</f>
        <v>0</v>
      </c>
      <c r="AA58">
        <f>'【入力シート】申込書 '!C$55</f>
        <v>0</v>
      </c>
      <c r="AB58">
        <f>'【入力シート】申込書 '!J$55</f>
        <v>0</v>
      </c>
      <c r="AC58">
        <f>'【入力シート】申込書 '!D$57</f>
        <v>0</v>
      </c>
      <c r="AD58">
        <f>'【入力シート】申込書 '!C$58</f>
        <v>0</v>
      </c>
      <c r="AE58">
        <f>'【入力シート】申込書 '!$C$59</f>
        <v>0</v>
      </c>
      <c r="AF58">
        <f>'【入力シート】申込書 '!$H$59</f>
        <v>0</v>
      </c>
      <c r="AG58" t="str">
        <f>'【入力シート】申込書 '!$L$59</f>
        <v/>
      </c>
      <c r="AH58">
        <f>'【入力シート】申込書 '!C$61</f>
        <v>0</v>
      </c>
      <c r="AI58">
        <f>'【入力シート】申込書 '!J$62</f>
        <v>0</v>
      </c>
      <c r="AJ58">
        <f>'【入力シート】申込書 '!K$61</f>
        <v>0</v>
      </c>
      <c r="AK58">
        <f>'【入力シート】申込書 '!C$63</f>
        <v>0</v>
      </c>
      <c r="AL58">
        <f>'【入力シート】申込書 '!J$64</f>
        <v>0</v>
      </c>
      <c r="AM58">
        <f>'【入力シート】申込書 '!K$63</f>
        <v>0</v>
      </c>
      <c r="AN58">
        <f>'【入力シート】申込書 '!C$65</f>
        <v>0</v>
      </c>
      <c r="AO58">
        <f>'【入力シート】申込書 '!J$65</f>
        <v>0</v>
      </c>
      <c r="AP58">
        <f>'【入力シート】申込書 '!D$66</f>
        <v>0</v>
      </c>
      <c r="AQ58">
        <f>'【入力シート】申込書 '!C$67</f>
        <v>0</v>
      </c>
      <c r="AR58" s="175"/>
      <c r="AS58" s="175"/>
      <c r="AT58" s="175"/>
      <c r="AU58" s="175"/>
      <c r="AV58" s="175"/>
      <c r="AW58" s="175"/>
      <c r="AX58" t="str">
        <f>【非表示】申込プラン_ID数!B71</f>
        <v/>
      </c>
      <c r="AY58">
        <v>7</v>
      </c>
      <c r="AZ58" s="86" t="str">
        <f>【非表示】申込プラン_ID数!D71</f>
        <v/>
      </c>
      <c r="BA58" t="str">
        <f>【非表示】申込プラン_ID数!E71</f>
        <v/>
      </c>
      <c r="BB58" t="str">
        <f>【非表示】申込プラン_ID数!H71</f>
        <v/>
      </c>
      <c r="BC58" s="185"/>
      <c r="BD58" s="175"/>
      <c r="BE58">
        <f>'【入力シート】申込書 '!$N$70</f>
        <v>0</v>
      </c>
      <c r="BF58" s="175"/>
    </row>
    <row r="59" spans="1:58">
      <c r="A59">
        <f>IF(OR(【非表示】申込プラン_ID数!B72="",【非表示】申込プラン_ID数!B72=0),0,1)</f>
        <v>0</v>
      </c>
      <c r="B59" s="177" t="str">
        <f t="shared" si="9"/>
        <v>【生徒用講座データサイエンス】コピー対象外</v>
      </c>
      <c r="C59" t="str">
        <f t="shared" si="8"/>
        <v>00</v>
      </c>
      <c r="D59" s="86">
        <f>'【入力シート】申込書 '!N$3</f>
        <v>0</v>
      </c>
      <c r="E59">
        <f>'【入力シート】申込書 '!C$10</f>
        <v>0</v>
      </c>
      <c r="F59">
        <f>'【入力シート】申込書 '!D$9</f>
        <v>0</v>
      </c>
      <c r="G59">
        <f>'【入力シート】申込書 '!J$10</f>
        <v>0</v>
      </c>
      <c r="H59">
        <f>'【入力シート】申込書 '!K$9</f>
        <v>0</v>
      </c>
      <c r="I59">
        <f>'【入力シート】申込書 '!J$12</f>
        <v>0</v>
      </c>
      <c r="J59">
        <f>'【入力シート】申込書 '!K$11</f>
        <v>0</v>
      </c>
      <c r="K59">
        <f>'【入力シート】申込書 '!C$13</f>
        <v>0</v>
      </c>
      <c r="L59">
        <f>'【入力シート】申込書 '!J$14</f>
        <v>0</v>
      </c>
      <c r="M59">
        <f>'【入力シート】申込書 '!K$13</f>
        <v>0</v>
      </c>
      <c r="N59">
        <f>'【入力シート】申込書 '!C$15</f>
        <v>0</v>
      </c>
      <c r="O59">
        <f>'【入力シート】申込書 '!J$15</f>
        <v>0</v>
      </c>
      <c r="P59">
        <f>'【入力シート】申込書 '!D$17</f>
        <v>0</v>
      </c>
      <c r="Q59">
        <f>'【入力シート】申込書 '!C$18</f>
        <v>0</v>
      </c>
      <c r="R59">
        <f>'【入力シート】申込書 '!C$50</f>
        <v>0</v>
      </c>
      <c r="S59">
        <f>'【入力シート】申込書 '!D$49</f>
        <v>0</v>
      </c>
      <c r="T59">
        <f>'【入力シート】申込書 '!J$50</f>
        <v>0</v>
      </c>
      <c r="U59">
        <f>'【入力シート】申込書 '!K$49</f>
        <v>0</v>
      </c>
      <c r="V59">
        <f>'【入力シート】申込書 '!J$52</f>
        <v>0</v>
      </c>
      <c r="W59">
        <f>'【入力シート】申込書 '!K$51</f>
        <v>0</v>
      </c>
      <c r="X59">
        <f>'【入力シート】申込書 '!C$53</f>
        <v>0</v>
      </c>
      <c r="Y59">
        <f>'【入力シート】申込書 '!J$54</f>
        <v>0</v>
      </c>
      <c r="Z59">
        <f>'【入力シート】申込書 '!K$53</f>
        <v>0</v>
      </c>
      <c r="AA59">
        <f>'【入力シート】申込書 '!C$55</f>
        <v>0</v>
      </c>
      <c r="AB59">
        <f>'【入力シート】申込書 '!J$55</f>
        <v>0</v>
      </c>
      <c r="AC59">
        <f>'【入力シート】申込書 '!D$57</f>
        <v>0</v>
      </c>
      <c r="AD59">
        <f>'【入力シート】申込書 '!C$58</f>
        <v>0</v>
      </c>
      <c r="AE59">
        <f>'【入力シート】申込書 '!$C$59</f>
        <v>0</v>
      </c>
      <c r="AF59">
        <f>'【入力シート】申込書 '!$H$59</f>
        <v>0</v>
      </c>
      <c r="AG59" t="str">
        <f>'【入力シート】申込書 '!$L$59</f>
        <v/>
      </c>
      <c r="AH59">
        <f>'【入力シート】申込書 '!C$61</f>
        <v>0</v>
      </c>
      <c r="AI59">
        <f>'【入力シート】申込書 '!J$62</f>
        <v>0</v>
      </c>
      <c r="AJ59">
        <f>'【入力シート】申込書 '!K$61</f>
        <v>0</v>
      </c>
      <c r="AK59">
        <f>'【入力シート】申込書 '!C$63</f>
        <v>0</v>
      </c>
      <c r="AL59">
        <f>'【入力シート】申込書 '!J$64</f>
        <v>0</v>
      </c>
      <c r="AM59">
        <f>'【入力シート】申込書 '!K$63</f>
        <v>0</v>
      </c>
      <c r="AN59">
        <f>'【入力シート】申込書 '!C$65</f>
        <v>0</v>
      </c>
      <c r="AO59">
        <f>'【入力シート】申込書 '!J$65</f>
        <v>0</v>
      </c>
      <c r="AP59">
        <f>'【入力シート】申込書 '!D$66</f>
        <v>0</v>
      </c>
      <c r="AQ59">
        <f>'【入力シート】申込書 '!C$67</f>
        <v>0</v>
      </c>
      <c r="AR59" s="175"/>
      <c r="AS59" s="175"/>
      <c r="AT59" s="175"/>
      <c r="AU59" s="175"/>
      <c r="AV59" s="175"/>
      <c r="AW59" s="175"/>
      <c r="AX59" t="str">
        <f>【非表示】申込プラン_ID数!B72</f>
        <v/>
      </c>
      <c r="AY59">
        <v>8</v>
      </c>
      <c r="AZ59" s="86" t="str">
        <f>【非表示】申込プラン_ID数!D72</f>
        <v/>
      </c>
      <c r="BA59" t="str">
        <f>【非表示】申込プラン_ID数!E72</f>
        <v/>
      </c>
      <c r="BB59" t="str">
        <f>【非表示】申込プラン_ID数!H72</f>
        <v/>
      </c>
      <c r="BC59" s="185"/>
      <c r="BD59" s="175"/>
      <c r="BE59">
        <f>'【入力シート】申込書 '!$N$70</f>
        <v>0</v>
      </c>
      <c r="BF59" s="175"/>
    </row>
    <row r="60" spans="1:58">
      <c r="A60">
        <f>IF(OR(【非表示】申込プラン_ID数!B73="",【非表示】申込プラン_ID数!B73=0),0,1)</f>
        <v>0</v>
      </c>
      <c r="B60" s="177" t="str">
        <f t="shared" si="9"/>
        <v>【生徒用講座データサイエンス】コピー対象外</v>
      </c>
      <c r="C60" t="str">
        <f t="shared" si="8"/>
        <v>00</v>
      </c>
      <c r="D60" s="86">
        <f>'【入力シート】申込書 '!N$3</f>
        <v>0</v>
      </c>
      <c r="E60">
        <f>'【入力シート】申込書 '!C$10</f>
        <v>0</v>
      </c>
      <c r="F60">
        <f>'【入力シート】申込書 '!D$9</f>
        <v>0</v>
      </c>
      <c r="G60">
        <f>'【入力シート】申込書 '!J$10</f>
        <v>0</v>
      </c>
      <c r="H60">
        <f>'【入力シート】申込書 '!K$9</f>
        <v>0</v>
      </c>
      <c r="I60">
        <f>'【入力シート】申込書 '!J$12</f>
        <v>0</v>
      </c>
      <c r="J60">
        <f>'【入力シート】申込書 '!K$11</f>
        <v>0</v>
      </c>
      <c r="K60">
        <f>'【入力シート】申込書 '!C$13</f>
        <v>0</v>
      </c>
      <c r="L60">
        <f>'【入力シート】申込書 '!J$14</f>
        <v>0</v>
      </c>
      <c r="M60">
        <f>'【入力シート】申込書 '!K$13</f>
        <v>0</v>
      </c>
      <c r="N60">
        <f>'【入力シート】申込書 '!C$15</f>
        <v>0</v>
      </c>
      <c r="O60">
        <f>'【入力シート】申込書 '!J$15</f>
        <v>0</v>
      </c>
      <c r="P60">
        <f>'【入力シート】申込書 '!D$17</f>
        <v>0</v>
      </c>
      <c r="Q60">
        <f>'【入力シート】申込書 '!C$18</f>
        <v>0</v>
      </c>
      <c r="R60">
        <f>'【入力シート】申込書 '!C$50</f>
        <v>0</v>
      </c>
      <c r="S60">
        <f>'【入力シート】申込書 '!D$49</f>
        <v>0</v>
      </c>
      <c r="T60">
        <f>'【入力シート】申込書 '!J$50</f>
        <v>0</v>
      </c>
      <c r="U60">
        <f>'【入力シート】申込書 '!K$49</f>
        <v>0</v>
      </c>
      <c r="V60">
        <f>'【入力シート】申込書 '!J$52</f>
        <v>0</v>
      </c>
      <c r="W60">
        <f>'【入力シート】申込書 '!K$51</f>
        <v>0</v>
      </c>
      <c r="X60">
        <f>'【入力シート】申込書 '!C$53</f>
        <v>0</v>
      </c>
      <c r="Y60">
        <f>'【入力シート】申込書 '!J$54</f>
        <v>0</v>
      </c>
      <c r="Z60">
        <f>'【入力シート】申込書 '!K$53</f>
        <v>0</v>
      </c>
      <c r="AA60">
        <f>'【入力シート】申込書 '!C$55</f>
        <v>0</v>
      </c>
      <c r="AB60">
        <f>'【入力シート】申込書 '!J$55</f>
        <v>0</v>
      </c>
      <c r="AC60">
        <f>'【入力シート】申込書 '!D$57</f>
        <v>0</v>
      </c>
      <c r="AD60">
        <f>'【入力シート】申込書 '!C$58</f>
        <v>0</v>
      </c>
      <c r="AE60">
        <f>'【入力シート】申込書 '!$C$59</f>
        <v>0</v>
      </c>
      <c r="AF60">
        <f>'【入力シート】申込書 '!$H$59</f>
        <v>0</v>
      </c>
      <c r="AG60" t="str">
        <f>'【入力シート】申込書 '!$L$59</f>
        <v/>
      </c>
      <c r="AH60">
        <f>'【入力シート】申込書 '!C$61</f>
        <v>0</v>
      </c>
      <c r="AI60">
        <f>'【入力シート】申込書 '!J$62</f>
        <v>0</v>
      </c>
      <c r="AJ60">
        <f>'【入力シート】申込書 '!K$61</f>
        <v>0</v>
      </c>
      <c r="AK60">
        <f>'【入力シート】申込書 '!C$63</f>
        <v>0</v>
      </c>
      <c r="AL60">
        <f>'【入力シート】申込書 '!J$64</f>
        <v>0</v>
      </c>
      <c r="AM60">
        <f>'【入力シート】申込書 '!K$63</f>
        <v>0</v>
      </c>
      <c r="AN60">
        <f>'【入力シート】申込書 '!C$65</f>
        <v>0</v>
      </c>
      <c r="AO60">
        <f>'【入力シート】申込書 '!J$65</f>
        <v>0</v>
      </c>
      <c r="AP60">
        <f>'【入力シート】申込書 '!D$66</f>
        <v>0</v>
      </c>
      <c r="AQ60">
        <f>'【入力シート】申込書 '!C$67</f>
        <v>0</v>
      </c>
      <c r="AR60" s="175"/>
      <c r="AS60" s="175"/>
      <c r="AT60" s="175"/>
      <c r="AU60" s="175"/>
      <c r="AV60" s="175"/>
      <c r="AW60" s="175"/>
      <c r="AX60" t="str">
        <f>【非表示】申込プラン_ID数!B73</f>
        <v/>
      </c>
      <c r="AY60">
        <v>9</v>
      </c>
      <c r="AZ60" s="86" t="str">
        <f>【非表示】申込プラン_ID数!D73</f>
        <v/>
      </c>
      <c r="BA60" t="str">
        <f>【非表示】申込プラン_ID数!E73</f>
        <v/>
      </c>
      <c r="BB60" t="str">
        <f>【非表示】申込プラン_ID数!H73</f>
        <v/>
      </c>
      <c r="BC60" s="185"/>
      <c r="BD60" s="175"/>
      <c r="BE60">
        <f>'【入力シート】申込書 '!$N$70</f>
        <v>0</v>
      </c>
      <c r="BF60" s="175"/>
    </row>
    <row r="61" spans="1:58">
      <c r="A61">
        <f>IF(OR(【非表示】申込プラン_ID数!B74="",【非表示】申込プラン_ID数!B74=0),0,1)</f>
        <v>0</v>
      </c>
      <c r="B61" s="177" t="str">
        <f t="shared" si="9"/>
        <v>【生徒用講座データサイエンス】コピー対象外</v>
      </c>
      <c r="C61" t="str">
        <f t="shared" si="8"/>
        <v>00</v>
      </c>
      <c r="D61" s="86">
        <f>'【入力シート】申込書 '!N$3</f>
        <v>0</v>
      </c>
      <c r="E61">
        <f>'【入力シート】申込書 '!C$10</f>
        <v>0</v>
      </c>
      <c r="F61">
        <f>'【入力シート】申込書 '!D$9</f>
        <v>0</v>
      </c>
      <c r="G61">
        <f>'【入力シート】申込書 '!J$10</f>
        <v>0</v>
      </c>
      <c r="H61">
        <f>'【入力シート】申込書 '!K$9</f>
        <v>0</v>
      </c>
      <c r="I61">
        <f>'【入力シート】申込書 '!J$12</f>
        <v>0</v>
      </c>
      <c r="J61">
        <f>'【入力シート】申込書 '!K$11</f>
        <v>0</v>
      </c>
      <c r="K61">
        <f>'【入力シート】申込書 '!C$13</f>
        <v>0</v>
      </c>
      <c r="L61">
        <f>'【入力シート】申込書 '!J$14</f>
        <v>0</v>
      </c>
      <c r="M61">
        <f>'【入力シート】申込書 '!K$13</f>
        <v>0</v>
      </c>
      <c r="N61">
        <f>'【入力シート】申込書 '!C$15</f>
        <v>0</v>
      </c>
      <c r="O61">
        <f>'【入力シート】申込書 '!J$15</f>
        <v>0</v>
      </c>
      <c r="P61">
        <f>'【入力シート】申込書 '!D$17</f>
        <v>0</v>
      </c>
      <c r="Q61">
        <f>'【入力シート】申込書 '!C$18</f>
        <v>0</v>
      </c>
      <c r="R61">
        <f>'【入力シート】申込書 '!C$50</f>
        <v>0</v>
      </c>
      <c r="S61">
        <f>'【入力シート】申込書 '!D$49</f>
        <v>0</v>
      </c>
      <c r="T61">
        <f>'【入力シート】申込書 '!J$50</f>
        <v>0</v>
      </c>
      <c r="U61">
        <f>'【入力シート】申込書 '!K$49</f>
        <v>0</v>
      </c>
      <c r="V61">
        <f>'【入力シート】申込書 '!J$52</f>
        <v>0</v>
      </c>
      <c r="W61">
        <f>'【入力シート】申込書 '!K$51</f>
        <v>0</v>
      </c>
      <c r="X61">
        <f>'【入力シート】申込書 '!C$53</f>
        <v>0</v>
      </c>
      <c r="Y61">
        <f>'【入力シート】申込書 '!J$54</f>
        <v>0</v>
      </c>
      <c r="Z61">
        <f>'【入力シート】申込書 '!K$53</f>
        <v>0</v>
      </c>
      <c r="AA61">
        <f>'【入力シート】申込書 '!C$55</f>
        <v>0</v>
      </c>
      <c r="AB61">
        <f>'【入力シート】申込書 '!J$55</f>
        <v>0</v>
      </c>
      <c r="AC61">
        <f>'【入力シート】申込書 '!D$57</f>
        <v>0</v>
      </c>
      <c r="AD61">
        <f>'【入力シート】申込書 '!C$58</f>
        <v>0</v>
      </c>
      <c r="AE61">
        <f>'【入力シート】申込書 '!$C$59</f>
        <v>0</v>
      </c>
      <c r="AF61">
        <f>'【入力シート】申込書 '!$H$59</f>
        <v>0</v>
      </c>
      <c r="AG61" t="str">
        <f>'【入力シート】申込書 '!$L$59</f>
        <v/>
      </c>
      <c r="AH61">
        <f>'【入力シート】申込書 '!C$61</f>
        <v>0</v>
      </c>
      <c r="AI61">
        <f>'【入力シート】申込書 '!J$62</f>
        <v>0</v>
      </c>
      <c r="AJ61">
        <f>'【入力シート】申込書 '!K$61</f>
        <v>0</v>
      </c>
      <c r="AK61">
        <f>'【入力シート】申込書 '!C$63</f>
        <v>0</v>
      </c>
      <c r="AL61">
        <f>'【入力シート】申込書 '!J$64</f>
        <v>0</v>
      </c>
      <c r="AM61">
        <f>'【入力シート】申込書 '!K$63</f>
        <v>0</v>
      </c>
      <c r="AN61">
        <f>'【入力シート】申込書 '!C$65</f>
        <v>0</v>
      </c>
      <c r="AO61">
        <f>'【入力シート】申込書 '!J$65</f>
        <v>0</v>
      </c>
      <c r="AP61">
        <f>'【入力シート】申込書 '!D$66</f>
        <v>0</v>
      </c>
      <c r="AQ61">
        <f>'【入力シート】申込書 '!C$67</f>
        <v>0</v>
      </c>
      <c r="AR61" s="175"/>
      <c r="AS61" s="175"/>
      <c r="AT61" s="175"/>
      <c r="AU61" s="175"/>
      <c r="AV61" s="175"/>
      <c r="AW61" s="175"/>
      <c r="AX61" t="str">
        <f>【非表示】申込プラン_ID数!B74</f>
        <v/>
      </c>
      <c r="AY61">
        <v>10</v>
      </c>
      <c r="AZ61" s="86" t="str">
        <f>【非表示】申込プラン_ID数!D74</f>
        <v/>
      </c>
      <c r="BA61" t="str">
        <f>【非表示】申込プラン_ID数!E74</f>
        <v/>
      </c>
      <c r="BB61" t="str">
        <f>【非表示】申込プラン_ID数!H74</f>
        <v/>
      </c>
      <c r="BC61" s="185"/>
      <c r="BD61" s="175"/>
      <c r="BE61">
        <f>'【入力シート】申込書 '!$N$70</f>
        <v>0</v>
      </c>
      <c r="BF61" s="175"/>
    </row>
    <row r="63" spans="1:58">
      <c r="A63">
        <f>IF(OR(【非表示】申込プラン_ID数!B78="",【非表示】申込プラン_ID数!B78=0),0,1)</f>
        <v>0</v>
      </c>
      <c r="B63" s="177" t="str">
        <f>IF(A63=1,"【生徒用講座AI活用ワークショップ】コピーしてください","【生徒用講座AI活用ワークショップ】コピー対象外")</f>
        <v>【生徒用講座AI活用ワークショップ】コピー対象外</v>
      </c>
      <c r="C63" t="str">
        <f t="shared" ref="C63:C72" si="10">D63&amp;E63</f>
        <v>00</v>
      </c>
      <c r="D63" s="86">
        <f>'【入力シート】申込書 '!N$3</f>
        <v>0</v>
      </c>
      <c r="E63">
        <f>'【入力シート】申込書 '!C$10</f>
        <v>0</v>
      </c>
      <c r="F63">
        <f>'【入力シート】申込書 '!D$9</f>
        <v>0</v>
      </c>
      <c r="G63">
        <f>'【入力シート】申込書 '!J$10</f>
        <v>0</v>
      </c>
      <c r="H63">
        <f>'【入力シート】申込書 '!K$9</f>
        <v>0</v>
      </c>
      <c r="I63">
        <f>'【入力シート】申込書 '!J$12</f>
        <v>0</v>
      </c>
      <c r="J63">
        <f>'【入力シート】申込書 '!K$11</f>
        <v>0</v>
      </c>
      <c r="K63">
        <f>'【入力シート】申込書 '!C$13</f>
        <v>0</v>
      </c>
      <c r="L63">
        <f>'【入力シート】申込書 '!J$14</f>
        <v>0</v>
      </c>
      <c r="M63">
        <f>'【入力シート】申込書 '!K$13</f>
        <v>0</v>
      </c>
      <c r="N63">
        <f>'【入力シート】申込書 '!C$15</f>
        <v>0</v>
      </c>
      <c r="O63">
        <f>'【入力シート】申込書 '!J$15</f>
        <v>0</v>
      </c>
      <c r="P63">
        <f>'【入力シート】申込書 '!D$17</f>
        <v>0</v>
      </c>
      <c r="Q63">
        <f>'【入力シート】申込書 '!C$18</f>
        <v>0</v>
      </c>
      <c r="R63">
        <f>'【入力シート】申込書 '!C$50</f>
        <v>0</v>
      </c>
      <c r="S63">
        <f>'【入力シート】申込書 '!D$49</f>
        <v>0</v>
      </c>
      <c r="T63">
        <f>'【入力シート】申込書 '!J$50</f>
        <v>0</v>
      </c>
      <c r="U63">
        <f>'【入力シート】申込書 '!K$49</f>
        <v>0</v>
      </c>
      <c r="V63">
        <f>'【入力シート】申込書 '!J$52</f>
        <v>0</v>
      </c>
      <c r="W63">
        <f>'【入力シート】申込書 '!K$51</f>
        <v>0</v>
      </c>
      <c r="X63">
        <f>'【入力シート】申込書 '!C$53</f>
        <v>0</v>
      </c>
      <c r="Y63">
        <f>'【入力シート】申込書 '!J$54</f>
        <v>0</v>
      </c>
      <c r="Z63">
        <f>'【入力シート】申込書 '!K$53</f>
        <v>0</v>
      </c>
      <c r="AA63">
        <f>'【入力シート】申込書 '!C$55</f>
        <v>0</v>
      </c>
      <c r="AB63">
        <f>'【入力シート】申込書 '!J$55</f>
        <v>0</v>
      </c>
      <c r="AC63">
        <f>'【入力シート】申込書 '!D$57</f>
        <v>0</v>
      </c>
      <c r="AD63">
        <f>'【入力シート】申込書 '!C$58</f>
        <v>0</v>
      </c>
      <c r="AE63">
        <f>'【入力シート】申込書 '!$C$59</f>
        <v>0</v>
      </c>
      <c r="AF63">
        <f>'【入力シート】申込書 '!$H$59</f>
        <v>0</v>
      </c>
      <c r="AG63" t="str">
        <f>'【入力シート】申込書 '!$L$59</f>
        <v/>
      </c>
      <c r="AH63">
        <f>'【入力シート】申込書 '!C$61</f>
        <v>0</v>
      </c>
      <c r="AI63">
        <f>'【入力シート】申込書 '!J$62</f>
        <v>0</v>
      </c>
      <c r="AJ63">
        <f>'【入力シート】申込書 '!K$61</f>
        <v>0</v>
      </c>
      <c r="AK63">
        <f>'【入力シート】申込書 '!C$63</f>
        <v>0</v>
      </c>
      <c r="AL63">
        <f>'【入力シート】申込書 '!J$64</f>
        <v>0</v>
      </c>
      <c r="AM63">
        <f>'【入力シート】申込書 '!K$63</f>
        <v>0</v>
      </c>
      <c r="AN63">
        <f>'【入力シート】申込書 '!C$65</f>
        <v>0</v>
      </c>
      <c r="AO63">
        <f>'【入力シート】申込書 '!J$65</f>
        <v>0</v>
      </c>
      <c r="AP63">
        <f>'【入力シート】申込書 '!D$66</f>
        <v>0</v>
      </c>
      <c r="AQ63">
        <f>'【入力シート】申込書 '!C$67</f>
        <v>0</v>
      </c>
      <c r="AR63" s="175"/>
      <c r="AS63" s="175"/>
      <c r="AT63" s="175"/>
      <c r="AU63" s="175"/>
      <c r="AV63" s="175"/>
      <c r="AW63" s="175"/>
      <c r="AX63" t="str">
        <f>【非表示】申込プラン_ID数!B78</f>
        <v/>
      </c>
      <c r="AY63">
        <v>1</v>
      </c>
      <c r="AZ63" s="86" t="str">
        <f>【非表示】申込プラン_ID数!D78</f>
        <v/>
      </c>
      <c r="BA63" t="str">
        <f>【非表示】申込プラン_ID数!E78</f>
        <v/>
      </c>
      <c r="BB63" t="str">
        <f>【非表示】申込プラン_ID数!H78</f>
        <v/>
      </c>
      <c r="BC63" s="186" t="str">
        <f>【非表示】申込プラン_ID数!F78</f>
        <v/>
      </c>
      <c r="BD63" s="180">
        <f>'【入力シート】申込書 '!K32</f>
        <v>0</v>
      </c>
      <c r="BE63">
        <f>'【入力シート】申込書 '!$N$70</f>
        <v>0</v>
      </c>
      <c r="BF63">
        <f>IF(AND(BF4=0,BF6=0,BF8=0,BF19=0,BF30=0,BF41=0,BF52=0),IF(A63=1,IF(AND(SUM(A4,A6,A8,A19,A30,A41,A52,A63,A74)&lt;0,'【入力シート】申込書 '!M45=0),0,'【入力シート】申込書 '!M45),0),0)</f>
        <v>0</v>
      </c>
    </row>
    <row r="64" spans="1:58">
      <c r="A64">
        <f>IF(OR(【非表示】申込プラン_ID数!B79="",【非表示】申込プラン_ID数!B79=0),0,1)</f>
        <v>0</v>
      </c>
      <c r="B64" s="177" t="str">
        <f t="shared" ref="B64:B72" si="11">IF(A64=1,"【生徒用講座AI活用ワークショップ】コピーしてください","【生徒用講座AI活用ワークショップ】コピー対象外")</f>
        <v>【生徒用講座AI活用ワークショップ】コピー対象外</v>
      </c>
      <c r="C64" t="str">
        <f t="shared" si="10"/>
        <v>00</v>
      </c>
      <c r="D64" s="86">
        <f>'【入力シート】申込書 '!N$3</f>
        <v>0</v>
      </c>
      <c r="E64">
        <f>'【入力シート】申込書 '!C$10</f>
        <v>0</v>
      </c>
      <c r="F64">
        <f>'【入力シート】申込書 '!D$9</f>
        <v>0</v>
      </c>
      <c r="G64">
        <f>'【入力シート】申込書 '!J$10</f>
        <v>0</v>
      </c>
      <c r="H64">
        <f>'【入力シート】申込書 '!K$9</f>
        <v>0</v>
      </c>
      <c r="I64">
        <f>'【入力シート】申込書 '!J$12</f>
        <v>0</v>
      </c>
      <c r="J64">
        <f>'【入力シート】申込書 '!K$11</f>
        <v>0</v>
      </c>
      <c r="K64">
        <f>'【入力シート】申込書 '!C$13</f>
        <v>0</v>
      </c>
      <c r="L64">
        <f>'【入力シート】申込書 '!J$14</f>
        <v>0</v>
      </c>
      <c r="M64">
        <f>'【入力シート】申込書 '!K$13</f>
        <v>0</v>
      </c>
      <c r="N64">
        <f>'【入力シート】申込書 '!C$15</f>
        <v>0</v>
      </c>
      <c r="O64">
        <f>'【入力シート】申込書 '!J$15</f>
        <v>0</v>
      </c>
      <c r="P64">
        <f>'【入力シート】申込書 '!D$17</f>
        <v>0</v>
      </c>
      <c r="Q64">
        <f>'【入力シート】申込書 '!C$18</f>
        <v>0</v>
      </c>
      <c r="R64">
        <f>'【入力シート】申込書 '!C$50</f>
        <v>0</v>
      </c>
      <c r="S64">
        <f>'【入力シート】申込書 '!D$49</f>
        <v>0</v>
      </c>
      <c r="T64">
        <f>'【入力シート】申込書 '!J$50</f>
        <v>0</v>
      </c>
      <c r="U64">
        <f>'【入力シート】申込書 '!K$49</f>
        <v>0</v>
      </c>
      <c r="V64">
        <f>'【入力シート】申込書 '!J$52</f>
        <v>0</v>
      </c>
      <c r="W64">
        <f>'【入力シート】申込書 '!K$51</f>
        <v>0</v>
      </c>
      <c r="X64">
        <f>'【入力シート】申込書 '!C$53</f>
        <v>0</v>
      </c>
      <c r="Y64">
        <f>'【入力シート】申込書 '!J$54</f>
        <v>0</v>
      </c>
      <c r="Z64">
        <f>'【入力シート】申込書 '!K$53</f>
        <v>0</v>
      </c>
      <c r="AA64">
        <f>'【入力シート】申込書 '!C$55</f>
        <v>0</v>
      </c>
      <c r="AB64">
        <f>'【入力シート】申込書 '!J$55</f>
        <v>0</v>
      </c>
      <c r="AC64">
        <f>'【入力シート】申込書 '!D$57</f>
        <v>0</v>
      </c>
      <c r="AD64">
        <f>'【入力シート】申込書 '!C$58</f>
        <v>0</v>
      </c>
      <c r="AE64">
        <f>'【入力シート】申込書 '!$C$59</f>
        <v>0</v>
      </c>
      <c r="AF64">
        <f>'【入力シート】申込書 '!$H$59</f>
        <v>0</v>
      </c>
      <c r="AG64" t="str">
        <f>'【入力シート】申込書 '!$L$59</f>
        <v/>
      </c>
      <c r="AH64">
        <f>'【入力シート】申込書 '!C$61</f>
        <v>0</v>
      </c>
      <c r="AI64">
        <f>'【入力シート】申込書 '!J$62</f>
        <v>0</v>
      </c>
      <c r="AJ64">
        <f>'【入力シート】申込書 '!K$61</f>
        <v>0</v>
      </c>
      <c r="AK64">
        <f>'【入力シート】申込書 '!C$63</f>
        <v>0</v>
      </c>
      <c r="AL64">
        <f>'【入力シート】申込書 '!J$64</f>
        <v>0</v>
      </c>
      <c r="AM64">
        <f>'【入力シート】申込書 '!K$63</f>
        <v>0</v>
      </c>
      <c r="AN64">
        <f>'【入力シート】申込書 '!C$65</f>
        <v>0</v>
      </c>
      <c r="AO64">
        <f>'【入力シート】申込書 '!J$65</f>
        <v>0</v>
      </c>
      <c r="AP64">
        <f>'【入力シート】申込書 '!D$66</f>
        <v>0</v>
      </c>
      <c r="AQ64">
        <f>'【入力シート】申込書 '!C$67</f>
        <v>0</v>
      </c>
      <c r="AR64" s="175"/>
      <c r="AS64" s="175"/>
      <c r="AT64" s="175"/>
      <c r="AU64" s="175"/>
      <c r="AV64" s="175"/>
      <c r="AW64" s="175"/>
      <c r="AX64" t="str">
        <f>【非表示】申込プラン_ID数!B79</f>
        <v/>
      </c>
      <c r="AY64">
        <v>2</v>
      </c>
      <c r="AZ64" s="86" t="str">
        <f>【非表示】申込プラン_ID数!D79</f>
        <v/>
      </c>
      <c r="BA64" t="str">
        <f>【非表示】申込プラン_ID数!E79</f>
        <v/>
      </c>
      <c r="BB64" t="str">
        <f>【非表示】申込プラン_ID数!H79</f>
        <v/>
      </c>
      <c r="BC64" s="185"/>
      <c r="BD64" s="175"/>
      <c r="BE64">
        <f>'【入力シート】申込書 '!$N$70</f>
        <v>0</v>
      </c>
      <c r="BF64" s="175"/>
    </row>
    <row r="65" spans="1:58">
      <c r="A65">
        <f>IF(OR(【非表示】申込プラン_ID数!B80="",【非表示】申込プラン_ID数!B80=0),0,1)</f>
        <v>0</v>
      </c>
      <c r="B65" s="177" t="str">
        <f t="shared" si="11"/>
        <v>【生徒用講座AI活用ワークショップ】コピー対象外</v>
      </c>
      <c r="C65" t="str">
        <f t="shared" si="10"/>
        <v>00</v>
      </c>
      <c r="D65" s="86">
        <f>'【入力シート】申込書 '!N$3</f>
        <v>0</v>
      </c>
      <c r="E65">
        <f>'【入力シート】申込書 '!C$10</f>
        <v>0</v>
      </c>
      <c r="F65">
        <f>'【入力シート】申込書 '!D$9</f>
        <v>0</v>
      </c>
      <c r="G65">
        <f>'【入力シート】申込書 '!J$10</f>
        <v>0</v>
      </c>
      <c r="H65">
        <f>'【入力シート】申込書 '!K$9</f>
        <v>0</v>
      </c>
      <c r="I65">
        <f>'【入力シート】申込書 '!J$12</f>
        <v>0</v>
      </c>
      <c r="J65">
        <f>'【入力シート】申込書 '!K$11</f>
        <v>0</v>
      </c>
      <c r="K65">
        <f>'【入力シート】申込書 '!C$13</f>
        <v>0</v>
      </c>
      <c r="L65">
        <f>'【入力シート】申込書 '!J$14</f>
        <v>0</v>
      </c>
      <c r="M65">
        <f>'【入力シート】申込書 '!K$13</f>
        <v>0</v>
      </c>
      <c r="N65">
        <f>'【入力シート】申込書 '!C$15</f>
        <v>0</v>
      </c>
      <c r="O65">
        <f>'【入力シート】申込書 '!J$15</f>
        <v>0</v>
      </c>
      <c r="P65">
        <f>'【入力シート】申込書 '!D$17</f>
        <v>0</v>
      </c>
      <c r="Q65">
        <f>'【入力シート】申込書 '!C$18</f>
        <v>0</v>
      </c>
      <c r="R65">
        <f>'【入力シート】申込書 '!C$50</f>
        <v>0</v>
      </c>
      <c r="S65">
        <f>'【入力シート】申込書 '!D$49</f>
        <v>0</v>
      </c>
      <c r="T65">
        <f>'【入力シート】申込書 '!J$50</f>
        <v>0</v>
      </c>
      <c r="U65">
        <f>'【入力シート】申込書 '!K$49</f>
        <v>0</v>
      </c>
      <c r="V65">
        <f>'【入力シート】申込書 '!J$52</f>
        <v>0</v>
      </c>
      <c r="W65">
        <f>'【入力シート】申込書 '!K$51</f>
        <v>0</v>
      </c>
      <c r="X65">
        <f>'【入力シート】申込書 '!C$53</f>
        <v>0</v>
      </c>
      <c r="Y65">
        <f>'【入力シート】申込書 '!J$54</f>
        <v>0</v>
      </c>
      <c r="Z65">
        <f>'【入力シート】申込書 '!K$53</f>
        <v>0</v>
      </c>
      <c r="AA65">
        <f>'【入力シート】申込書 '!C$55</f>
        <v>0</v>
      </c>
      <c r="AB65">
        <f>'【入力シート】申込書 '!J$55</f>
        <v>0</v>
      </c>
      <c r="AC65">
        <f>'【入力シート】申込書 '!D$57</f>
        <v>0</v>
      </c>
      <c r="AD65">
        <f>'【入力シート】申込書 '!C$58</f>
        <v>0</v>
      </c>
      <c r="AE65">
        <f>'【入力シート】申込書 '!$C$59</f>
        <v>0</v>
      </c>
      <c r="AF65">
        <f>'【入力シート】申込書 '!$H$59</f>
        <v>0</v>
      </c>
      <c r="AG65" t="str">
        <f>'【入力シート】申込書 '!$L$59</f>
        <v/>
      </c>
      <c r="AH65">
        <f>'【入力シート】申込書 '!C$61</f>
        <v>0</v>
      </c>
      <c r="AI65">
        <f>'【入力シート】申込書 '!J$62</f>
        <v>0</v>
      </c>
      <c r="AJ65">
        <f>'【入力シート】申込書 '!K$61</f>
        <v>0</v>
      </c>
      <c r="AK65">
        <f>'【入力シート】申込書 '!C$63</f>
        <v>0</v>
      </c>
      <c r="AL65">
        <f>'【入力シート】申込書 '!J$64</f>
        <v>0</v>
      </c>
      <c r="AM65">
        <f>'【入力シート】申込書 '!K$63</f>
        <v>0</v>
      </c>
      <c r="AN65">
        <f>'【入力シート】申込書 '!C$65</f>
        <v>0</v>
      </c>
      <c r="AO65">
        <f>'【入力シート】申込書 '!J$65</f>
        <v>0</v>
      </c>
      <c r="AP65">
        <f>'【入力シート】申込書 '!D$66</f>
        <v>0</v>
      </c>
      <c r="AQ65">
        <f>'【入力シート】申込書 '!C$67</f>
        <v>0</v>
      </c>
      <c r="AR65" s="175"/>
      <c r="AS65" s="175"/>
      <c r="AT65" s="175"/>
      <c r="AU65" s="175"/>
      <c r="AV65" s="175"/>
      <c r="AW65" s="175"/>
      <c r="AX65" t="str">
        <f>【非表示】申込プラン_ID数!B80</f>
        <v/>
      </c>
      <c r="AY65">
        <v>3</v>
      </c>
      <c r="AZ65" s="86" t="str">
        <f>【非表示】申込プラン_ID数!D80</f>
        <v/>
      </c>
      <c r="BA65" t="str">
        <f>【非表示】申込プラン_ID数!E80</f>
        <v/>
      </c>
      <c r="BB65" t="str">
        <f>【非表示】申込プラン_ID数!H80</f>
        <v/>
      </c>
      <c r="BC65" s="185"/>
      <c r="BD65" s="175"/>
      <c r="BE65">
        <f>'【入力シート】申込書 '!$N$70</f>
        <v>0</v>
      </c>
      <c r="BF65" s="175"/>
    </row>
    <row r="66" spans="1:58">
      <c r="A66">
        <f>IF(OR(【非表示】申込プラン_ID数!B81="",【非表示】申込プラン_ID数!B81=0),0,1)</f>
        <v>0</v>
      </c>
      <c r="B66" s="177" t="str">
        <f t="shared" si="11"/>
        <v>【生徒用講座AI活用ワークショップ】コピー対象外</v>
      </c>
      <c r="C66" t="str">
        <f t="shared" si="10"/>
        <v>00</v>
      </c>
      <c r="D66" s="86">
        <f>'【入力シート】申込書 '!N$3</f>
        <v>0</v>
      </c>
      <c r="E66">
        <f>'【入力シート】申込書 '!C$10</f>
        <v>0</v>
      </c>
      <c r="F66">
        <f>'【入力シート】申込書 '!D$9</f>
        <v>0</v>
      </c>
      <c r="G66">
        <f>'【入力シート】申込書 '!J$10</f>
        <v>0</v>
      </c>
      <c r="H66">
        <f>'【入力シート】申込書 '!K$9</f>
        <v>0</v>
      </c>
      <c r="I66">
        <f>'【入力シート】申込書 '!J$12</f>
        <v>0</v>
      </c>
      <c r="J66">
        <f>'【入力シート】申込書 '!K$11</f>
        <v>0</v>
      </c>
      <c r="K66">
        <f>'【入力シート】申込書 '!C$13</f>
        <v>0</v>
      </c>
      <c r="L66">
        <f>'【入力シート】申込書 '!J$14</f>
        <v>0</v>
      </c>
      <c r="M66">
        <f>'【入力シート】申込書 '!K$13</f>
        <v>0</v>
      </c>
      <c r="N66">
        <f>'【入力シート】申込書 '!C$15</f>
        <v>0</v>
      </c>
      <c r="O66">
        <f>'【入力シート】申込書 '!J$15</f>
        <v>0</v>
      </c>
      <c r="P66">
        <f>'【入力シート】申込書 '!D$17</f>
        <v>0</v>
      </c>
      <c r="Q66">
        <f>'【入力シート】申込書 '!C$18</f>
        <v>0</v>
      </c>
      <c r="R66">
        <f>'【入力シート】申込書 '!C$50</f>
        <v>0</v>
      </c>
      <c r="S66">
        <f>'【入力シート】申込書 '!D$49</f>
        <v>0</v>
      </c>
      <c r="T66">
        <f>'【入力シート】申込書 '!J$50</f>
        <v>0</v>
      </c>
      <c r="U66">
        <f>'【入力シート】申込書 '!K$49</f>
        <v>0</v>
      </c>
      <c r="V66">
        <f>'【入力シート】申込書 '!J$52</f>
        <v>0</v>
      </c>
      <c r="W66">
        <f>'【入力シート】申込書 '!K$51</f>
        <v>0</v>
      </c>
      <c r="X66">
        <f>'【入力シート】申込書 '!C$53</f>
        <v>0</v>
      </c>
      <c r="Y66">
        <f>'【入力シート】申込書 '!J$54</f>
        <v>0</v>
      </c>
      <c r="Z66">
        <f>'【入力シート】申込書 '!K$53</f>
        <v>0</v>
      </c>
      <c r="AA66">
        <f>'【入力シート】申込書 '!C$55</f>
        <v>0</v>
      </c>
      <c r="AB66">
        <f>'【入力シート】申込書 '!J$55</f>
        <v>0</v>
      </c>
      <c r="AC66">
        <f>'【入力シート】申込書 '!D$57</f>
        <v>0</v>
      </c>
      <c r="AD66">
        <f>'【入力シート】申込書 '!C$58</f>
        <v>0</v>
      </c>
      <c r="AE66">
        <f>'【入力シート】申込書 '!$C$59</f>
        <v>0</v>
      </c>
      <c r="AF66">
        <f>'【入力シート】申込書 '!$H$59</f>
        <v>0</v>
      </c>
      <c r="AG66" t="str">
        <f>'【入力シート】申込書 '!$L$59</f>
        <v/>
      </c>
      <c r="AH66">
        <f>'【入力シート】申込書 '!C$61</f>
        <v>0</v>
      </c>
      <c r="AI66">
        <f>'【入力シート】申込書 '!J$62</f>
        <v>0</v>
      </c>
      <c r="AJ66">
        <f>'【入力シート】申込書 '!K$61</f>
        <v>0</v>
      </c>
      <c r="AK66">
        <f>'【入力シート】申込書 '!C$63</f>
        <v>0</v>
      </c>
      <c r="AL66">
        <f>'【入力シート】申込書 '!J$64</f>
        <v>0</v>
      </c>
      <c r="AM66">
        <f>'【入力シート】申込書 '!K$63</f>
        <v>0</v>
      </c>
      <c r="AN66">
        <f>'【入力シート】申込書 '!C$65</f>
        <v>0</v>
      </c>
      <c r="AO66">
        <f>'【入力シート】申込書 '!J$65</f>
        <v>0</v>
      </c>
      <c r="AP66">
        <f>'【入力シート】申込書 '!D$66</f>
        <v>0</v>
      </c>
      <c r="AQ66">
        <f>'【入力シート】申込書 '!C$67</f>
        <v>0</v>
      </c>
      <c r="AR66" s="175"/>
      <c r="AS66" s="175"/>
      <c r="AT66" s="175"/>
      <c r="AU66" s="175"/>
      <c r="AV66" s="175"/>
      <c r="AW66" s="175"/>
      <c r="AX66" t="str">
        <f>【非表示】申込プラン_ID数!B81</f>
        <v/>
      </c>
      <c r="AY66">
        <v>4</v>
      </c>
      <c r="AZ66" s="86" t="str">
        <f>【非表示】申込プラン_ID数!D81</f>
        <v/>
      </c>
      <c r="BA66" t="str">
        <f>【非表示】申込プラン_ID数!E81</f>
        <v/>
      </c>
      <c r="BB66" t="str">
        <f>【非表示】申込プラン_ID数!H81</f>
        <v/>
      </c>
      <c r="BC66" s="185"/>
      <c r="BD66" s="175"/>
      <c r="BE66">
        <f>'【入力シート】申込書 '!$N$70</f>
        <v>0</v>
      </c>
      <c r="BF66" s="175"/>
    </row>
    <row r="67" spans="1:58">
      <c r="A67">
        <f>IF(OR(【非表示】申込プラン_ID数!B82="",【非表示】申込プラン_ID数!B82=0),0,1)</f>
        <v>0</v>
      </c>
      <c r="B67" s="177" t="str">
        <f t="shared" si="11"/>
        <v>【生徒用講座AI活用ワークショップ】コピー対象外</v>
      </c>
      <c r="C67" t="str">
        <f t="shared" si="10"/>
        <v>00</v>
      </c>
      <c r="D67" s="86">
        <f>'【入力シート】申込書 '!N$3</f>
        <v>0</v>
      </c>
      <c r="E67">
        <f>'【入力シート】申込書 '!C$10</f>
        <v>0</v>
      </c>
      <c r="F67">
        <f>'【入力シート】申込書 '!D$9</f>
        <v>0</v>
      </c>
      <c r="G67">
        <f>'【入力シート】申込書 '!J$10</f>
        <v>0</v>
      </c>
      <c r="H67">
        <f>'【入力シート】申込書 '!K$9</f>
        <v>0</v>
      </c>
      <c r="I67">
        <f>'【入力シート】申込書 '!J$12</f>
        <v>0</v>
      </c>
      <c r="J67">
        <f>'【入力シート】申込書 '!K$11</f>
        <v>0</v>
      </c>
      <c r="K67">
        <f>'【入力シート】申込書 '!C$13</f>
        <v>0</v>
      </c>
      <c r="L67">
        <f>'【入力シート】申込書 '!J$14</f>
        <v>0</v>
      </c>
      <c r="M67">
        <f>'【入力シート】申込書 '!K$13</f>
        <v>0</v>
      </c>
      <c r="N67">
        <f>'【入力シート】申込書 '!C$15</f>
        <v>0</v>
      </c>
      <c r="O67">
        <f>'【入力シート】申込書 '!J$15</f>
        <v>0</v>
      </c>
      <c r="P67">
        <f>'【入力シート】申込書 '!D$17</f>
        <v>0</v>
      </c>
      <c r="Q67">
        <f>'【入力シート】申込書 '!C$18</f>
        <v>0</v>
      </c>
      <c r="R67">
        <f>'【入力シート】申込書 '!C$50</f>
        <v>0</v>
      </c>
      <c r="S67">
        <f>'【入力シート】申込書 '!D$49</f>
        <v>0</v>
      </c>
      <c r="T67">
        <f>'【入力シート】申込書 '!J$50</f>
        <v>0</v>
      </c>
      <c r="U67">
        <f>'【入力シート】申込書 '!K$49</f>
        <v>0</v>
      </c>
      <c r="V67">
        <f>'【入力シート】申込書 '!J$52</f>
        <v>0</v>
      </c>
      <c r="W67">
        <f>'【入力シート】申込書 '!K$51</f>
        <v>0</v>
      </c>
      <c r="X67">
        <f>'【入力シート】申込書 '!C$53</f>
        <v>0</v>
      </c>
      <c r="Y67">
        <f>'【入力シート】申込書 '!J$54</f>
        <v>0</v>
      </c>
      <c r="Z67">
        <f>'【入力シート】申込書 '!K$53</f>
        <v>0</v>
      </c>
      <c r="AA67">
        <f>'【入力シート】申込書 '!C$55</f>
        <v>0</v>
      </c>
      <c r="AB67">
        <f>'【入力シート】申込書 '!J$55</f>
        <v>0</v>
      </c>
      <c r="AC67">
        <f>'【入力シート】申込書 '!D$57</f>
        <v>0</v>
      </c>
      <c r="AD67">
        <f>'【入力シート】申込書 '!C$58</f>
        <v>0</v>
      </c>
      <c r="AE67">
        <f>'【入力シート】申込書 '!$C$59</f>
        <v>0</v>
      </c>
      <c r="AF67">
        <f>'【入力シート】申込書 '!$H$59</f>
        <v>0</v>
      </c>
      <c r="AG67" t="str">
        <f>'【入力シート】申込書 '!$L$59</f>
        <v/>
      </c>
      <c r="AH67">
        <f>'【入力シート】申込書 '!C$61</f>
        <v>0</v>
      </c>
      <c r="AI67">
        <f>'【入力シート】申込書 '!J$62</f>
        <v>0</v>
      </c>
      <c r="AJ67">
        <f>'【入力シート】申込書 '!K$61</f>
        <v>0</v>
      </c>
      <c r="AK67">
        <f>'【入力シート】申込書 '!C$63</f>
        <v>0</v>
      </c>
      <c r="AL67">
        <f>'【入力シート】申込書 '!J$64</f>
        <v>0</v>
      </c>
      <c r="AM67">
        <f>'【入力シート】申込書 '!K$63</f>
        <v>0</v>
      </c>
      <c r="AN67">
        <f>'【入力シート】申込書 '!C$65</f>
        <v>0</v>
      </c>
      <c r="AO67">
        <f>'【入力シート】申込書 '!J$65</f>
        <v>0</v>
      </c>
      <c r="AP67">
        <f>'【入力シート】申込書 '!D$66</f>
        <v>0</v>
      </c>
      <c r="AQ67">
        <f>'【入力シート】申込書 '!C$67</f>
        <v>0</v>
      </c>
      <c r="AR67" s="175"/>
      <c r="AS67" s="175"/>
      <c r="AT67" s="175"/>
      <c r="AU67" s="175"/>
      <c r="AV67" s="175"/>
      <c r="AW67" s="175"/>
      <c r="AX67" t="str">
        <f>【非表示】申込プラン_ID数!B82</f>
        <v/>
      </c>
      <c r="AY67">
        <v>5</v>
      </c>
      <c r="AZ67" s="86" t="str">
        <f>【非表示】申込プラン_ID数!D82</f>
        <v/>
      </c>
      <c r="BA67" t="str">
        <f>【非表示】申込プラン_ID数!E82</f>
        <v/>
      </c>
      <c r="BB67" t="str">
        <f>【非表示】申込プラン_ID数!H82</f>
        <v/>
      </c>
      <c r="BC67" s="185"/>
      <c r="BD67" s="175"/>
      <c r="BE67">
        <f>'【入力シート】申込書 '!$N$70</f>
        <v>0</v>
      </c>
      <c r="BF67" s="175"/>
    </row>
    <row r="68" spans="1:58">
      <c r="A68">
        <f>IF(OR(【非表示】申込プラン_ID数!B83="",【非表示】申込プラン_ID数!B83=0),0,1)</f>
        <v>0</v>
      </c>
      <c r="B68" s="177" t="str">
        <f t="shared" si="11"/>
        <v>【生徒用講座AI活用ワークショップ】コピー対象外</v>
      </c>
      <c r="C68" t="str">
        <f t="shared" si="10"/>
        <v>00</v>
      </c>
      <c r="D68" s="86">
        <f>'【入力シート】申込書 '!N$3</f>
        <v>0</v>
      </c>
      <c r="E68">
        <f>'【入力シート】申込書 '!C$10</f>
        <v>0</v>
      </c>
      <c r="F68">
        <f>'【入力シート】申込書 '!D$9</f>
        <v>0</v>
      </c>
      <c r="G68">
        <f>'【入力シート】申込書 '!J$10</f>
        <v>0</v>
      </c>
      <c r="H68">
        <f>'【入力シート】申込書 '!K$9</f>
        <v>0</v>
      </c>
      <c r="I68">
        <f>'【入力シート】申込書 '!J$12</f>
        <v>0</v>
      </c>
      <c r="J68">
        <f>'【入力シート】申込書 '!K$11</f>
        <v>0</v>
      </c>
      <c r="K68">
        <f>'【入力シート】申込書 '!C$13</f>
        <v>0</v>
      </c>
      <c r="L68">
        <f>'【入力シート】申込書 '!J$14</f>
        <v>0</v>
      </c>
      <c r="M68">
        <f>'【入力シート】申込書 '!K$13</f>
        <v>0</v>
      </c>
      <c r="N68">
        <f>'【入力シート】申込書 '!C$15</f>
        <v>0</v>
      </c>
      <c r="O68">
        <f>'【入力シート】申込書 '!J$15</f>
        <v>0</v>
      </c>
      <c r="P68">
        <f>'【入力シート】申込書 '!D$17</f>
        <v>0</v>
      </c>
      <c r="Q68">
        <f>'【入力シート】申込書 '!C$18</f>
        <v>0</v>
      </c>
      <c r="R68">
        <f>'【入力シート】申込書 '!C$50</f>
        <v>0</v>
      </c>
      <c r="S68">
        <f>'【入力シート】申込書 '!D$49</f>
        <v>0</v>
      </c>
      <c r="T68">
        <f>'【入力シート】申込書 '!J$50</f>
        <v>0</v>
      </c>
      <c r="U68">
        <f>'【入力シート】申込書 '!K$49</f>
        <v>0</v>
      </c>
      <c r="V68">
        <f>'【入力シート】申込書 '!J$52</f>
        <v>0</v>
      </c>
      <c r="W68">
        <f>'【入力シート】申込書 '!K$51</f>
        <v>0</v>
      </c>
      <c r="X68">
        <f>'【入力シート】申込書 '!C$53</f>
        <v>0</v>
      </c>
      <c r="Y68">
        <f>'【入力シート】申込書 '!J$54</f>
        <v>0</v>
      </c>
      <c r="Z68">
        <f>'【入力シート】申込書 '!K$53</f>
        <v>0</v>
      </c>
      <c r="AA68">
        <f>'【入力シート】申込書 '!C$55</f>
        <v>0</v>
      </c>
      <c r="AB68">
        <f>'【入力シート】申込書 '!J$55</f>
        <v>0</v>
      </c>
      <c r="AC68">
        <f>'【入力シート】申込書 '!D$57</f>
        <v>0</v>
      </c>
      <c r="AD68">
        <f>'【入力シート】申込書 '!C$58</f>
        <v>0</v>
      </c>
      <c r="AE68">
        <f>'【入力シート】申込書 '!$C$59</f>
        <v>0</v>
      </c>
      <c r="AF68">
        <f>'【入力シート】申込書 '!$H$59</f>
        <v>0</v>
      </c>
      <c r="AG68" t="str">
        <f>'【入力シート】申込書 '!$L$59</f>
        <v/>
      </c>
      <c r="AH68">
        <f>'【入力シート】申込書 '!C$61</f>
        <v>0</v>
      </c>
      <c r="AI68">
        <f>'【入力シート】申込書 '!J$62</f>
        <v>0</v>
      </c>
      <c r="AJ68">
        <f>'【入力シート】申込書 '!K$61</f>
        <v>0</v>
      </c>
      <c r="AK68">
        <f>'【入力シート】申込書 '!C$63</f>
        <v>0</v>
      </c>
      <c r="AL68">
        <f>'【入力シート】申込書 '!J$64</f>
        <v>0</v>
      </c>
      <c r="AM68">
        <f>'【入力シート】申込書 '!K$63</f>
        <v>0</v>
      </c>
      <c r="AN68">
        <f>'【入力シート】申込書 '!C$65</f>
        <v>0</v>
      </c>
      <c r="AO68">
        <f>'【入力シート】申込書 '!J$65</f>
        <v>0</v>
      </c>
      <c r="AP68">
        <f>'【入力シート】申込書 '!D$66</f>
        <v>0</v>
      </c>
      <c r="AQ68">
        <f>'【入力シート】申込書 '!C$67</f>
        <v>0</v>
      </c>
      <c r="AR68" s="175"/>
      <c r="AS68" s="175"/>
      <c r="AT68" s="175"/>
      <c r="AU68" s="175"/>
      <c r="AV68" s="175"/>
      <c r="AW68" s="175"/>
      <c r="AX68" t="str">
        <f>【非表示】申込プラン_ID数!B83</f>
        <v/>
      </c>
      <c r="AY68">
        <v>6</v>
      </c>
      <c r="AZ68" s="86" t="str">
        <f>【非表示】申込プラン_ID数!D83</f>
        <v/>
      </c>
      <c r="BA68" t="str">
        <f>【非表示】申込プラン_ID数!E83</f>
        <v/>
      </c>
      <c r="BB68" t="str">
        <f>【非表示】申込プラン_ID数!H83</f>
        <v/>
      </c>
      <c r="BC68" s="185"/>
      <c r="BD68" s="175"/>
      <c r="BE68">
        <f>'【入力シート】申込書 '!$N$70</f>
        <v>0</v>
      </c>
      <c r="BF68" s="175"/>
    </row>
    <row r="69" spans="1:58">
      <c r="A69">
        <f>IF(OR(【非表示】申込プラン_ID数!B84="",【非表示】申込プラン_ID数!B84=0),0,1)</f>
        <v>0</v>
      </c>
      <c r="B69" s="177" t="str">
        <f t="shared" si="11"/>
        <v>【生徒用講座AI活用ワークショップ】コピー対象外</v>
      </c>
      <c r="C69" t="str">
        <f t="shared" si="10"/>
        <v>00</v>
      </c>
      <c r="D69" s="86">
        <f>'【入力シート】申込書 '!N$3</f>
        <v>0</v>
      </c>
      <c r="E69">
        <f>'【入力シート】申込書 '!C$10</f>
        <v>0</v>
      </c>
      <c r="F69">
        <f>'【入力シート】申込書 '!D$9</f>
        <v>0</v>
      </c>
      <c r="G69">
        <f>'【入力シート】申込書 '!J$10</f>
        <v>0</v>
      </c>
      <c r="H69">
        <f>'【入力シート】申込書 '!K$9</f>
        <v>0</v>
      </c>
      <c r="I69">
        <f>'【入力シート】申込書 '!J$12</f>
        <v>0</v>
      </c>
      <c r="J69">
        <f>'【入力シート】申込書 '!K$11</f>
        <v>0</v>
      </c>
      <c r="K69">
        <f>'【入力シート】申込書 '!C$13</f>
        <v>0</v>
      </c>
      <c r="L69">
        <f>'【入力シート】申込書 '!J$14</f>
        <v>0</v>
      </c>
      <c r="M69">
        <f>'【入力シート】申込書 '!K$13</f>
        <v>0</v>
      </c>
      <c r="N69">
        <f>'【入力シート】申込書 '!C$15</f>
        <v>0</v>
      </c>
      <c r="O69">
        <f>'【入力シート】申込書 '!J$15</f>
        <v>0</v>
      </c>
      <c r="P69">
        <f>'【入力シート】申込書 '!D$17</f>
        <v>0</v>
      </c>
      <c r="Q69">
        <f>'【入力シート】申込書 '!C$18</f>
        <v>0</v>
      </c>
      <c r="R69">
        <f>'【入力シート】申込書 '!C$50</f>
        <v>0</v>
      </c>
      <c r="S69">
        <f>'【入力シート】申込書 '!D$49</f>
        <v>0</v>
      </c>
      <c r="T69">
        <f>'【入力シート】申込書 '!J$50</f>
        <v>0</v>
      </c>
      <c r="U69">
        <f>'【入力シート】申込書 '!K$49</f>
        <v>0</v>
      </c>
      <c r="V69">
        <f>'【入力シート】申込書 '!J$52</f>
        <v>0</v>
      </c>
      <c r="W69">
        <f>'【入力シート】申込書 '!K$51</f>
        <v>0</v>
      </c>
      <c r="X69">
        <f>'【入力シート】申込書 '!C$53</f>
        <v>0</v>
      </c>
      <c r="Y69">
        <f>'【入力シート】申込書 '!J$54</f>
        <v>0</v>
      </c>
      <c r="Z69">
        <f>'【入力シート】申込書 '!K$53</f>
        <v>0</v>
      </c>
      <c r="AA69">
        <f>'【入力シート】申込書 '!C$55</f>
        <v>0</v>
      </c>
      <c r="AB69">
        <f>'【入力シート】申込書 '!J$55</f>
        <v>0</v>
      </c>
      <c r="AC69">
        <f>'【入力シート】申込書 '!D$57</f>
        <v>0</v>
      </c>
      <c r="AD69">
        <f>'【入力シート】申込書 '!C$58</f>
        <v>0</v>
      </c>
      <c r="AE69">
        <f>'【入力シート】申込書 '!$C$59</f>
        <v>0</v>
      </c>
      <c r="AF69">
        <f>'【入力シート】申込書 '!$H$59</f>
        <v>0</v>
      </c>
      <c r="AG69" t="str">
        <f>'【入力シート】申込書 '!$L$59</f>
        <v/>
      </c>
      <c r="AH69">
        <f>'【入力シート】申込書 '!C$61</f>
        <v>0</v>
      </c>
      <c r="AI69">
        <f>'【入力シート】申込書 '!J$62</f>
        <v>0</v>
      </c>
      <c r="AJ69">
        <f>'【入力シート】申込書 '!K$61</f>
        <v>0</v>
      </c>
      <c r="AK69">
        <f>'【入力シート】申込書 '!C$63</f>
        <v>0</v>
      </c>
      <c r="AL69">
        <f>'【入力シート】申込書 '!J$64</f>
        <v>0</v>
      </c>
      <c r="AM69">
        <f>'【入力シート】申込書 '!K$63</f>
        <v>0</v>
      </c>
      <c r="AN69">
        <f>'【入力シート】申込書 '!C$65</f>
        <v>0</v>
      </c>
      <c r="AO69">
        <f>'【入力シート】申込書 '!J$65</f>
        <v>0</v>
      </c>
      <c r="AP69">
        <f>'【入力シート】申込書 '!D$66</f>
        <v>0</v>
      </c>
      <c r="AQ69">
        <f>'【入力シート】申込書 '!C$67</f>
        <v>0</v>
      </c>
      <c r="AR69" s="175"/>
      <c r="AS69" s="175"/>
      <c r="AT69" s="175"/>
      <c r="AU69" s="175"/>
      <c r="AV69" s="175"/>
      <c r="AW69" s="175"/>
      <c r="AX69" t="str">
        <f>【非表示】申込プラン_ID数!B84</f>
        <v/>
      </c>
      <c r="AY69">
        <v>7</v>
      </c>
      <c r="AZ69" s="86" t="str">
        <f>【非表示】申込プラン_ID数!D84</f>
        <v/>
      </c>
      <c r="BA69" t="str">
        <f>【非表示】申込プラン_ID数!E84</f>
        <v/>
      </c>
      <c r="BB69" t="str">
        <f>【非表示】申込プラン_ID数!H84</f>
        <v/>
      </c>
      <c r="BC69" s="185"/>
      <c r="BD69" s="175"/>
      <c r="BE69">
        <f>'【入力シート】申込書 '!$N$70</f>
        <v>0</v>
      </c>
      <c r="BF69" s="175"/>
    </row>
    <row r="70" spans="1:58">
      <c r="A70">
        <f>IF(OR(【非表示】申込プラン_ID数!B85="",【非表示】申込プラン_ID数!B85=0),0,1)</f>
        <v>0</v>
      </c>
      <c r="B70" s="177" t="str">
        <f t="shared" si="11"/>
        <v>【生徒用講座AI活用ワークショップ】コピー対象外</v>
      </c>
      <c r="C70" t="str">
        <f t="shared" si="10"/>
        <v>00</v>
      </c>
      <c r="D70" s="86">
        <f>'【入力シート】申込書 '!N$3</f>
        <v>0</v>
      </c>
      <c r="E70">
        <f>'【入力シート】申込書 '!C$10</f>
        <v>0</v>
      </c>
      <c r="F70">
        <f>'【入力シート】申込書 '!D$9</f>
        <v>0</v>
      </c>
      <c r="G70">
        <f>'【入力シート】申込書 '!J$10</f>
        <v>0</v>
      </c>
      <c r="H70">
        <f>'【入力シート】申込書 '!K$9</f>
        <v>0</v>
      </c>
      <c r="I70">
        <f>'【入力シート】申込書 '!J$12</f>
        <v>0</v>
      </c>
      <c r="J70">
        <f>'【入力シート】申込書 '!K$11</f>
        <v>0</v>
      </c>
      <c r="K70">
        <f>'【入力シート】申込書 '!C$13</f>
        <v>0</v>
      </c>
      <c r="L70">
        <f>'【入力シート】申込書 '!J$14</f>
        <v>0</v>
      </c>
      <c r="M70">
        <f>'【入力シート】申込書 '!K$13</f>
        <v>0</v>
      </c>
      <c r="N70">
        <f>'【入力シート】申込書 '!C$15</f>
        <v>0</v>
      </c>
      <c r="O70">
        <f>'【入力シート】申込書 '!J$15</f>
        <v>0</v>
      </c>
      <c r="P70">
        <f>'【入力シート】申込書 '!D$17</f>
        <v>0</v>
      </c>
      <c r="Q70">
        <f>'【入力シート】申込書 '!C$18</f>
        <v>0</v>
      </c>
      <c r="R70">
        <f>'【入力シート】申込書 '!C$50</f>
        <v>0</v>
      </c>
      <c r="S70">
        <f>'【入力シート】申込書 '!D$49</f>
        <v>0</v>
      </c>
      <c r="T70">
        <f>'【入力シート】申込書 '!J$50</f>
        <v>0</v>
      </c>
      <c r="U70">
        <f>'【入力シート】申込書 '!K$49</f>
        <v>0</v>
      </c>
      <c r="V70">
        <f>'【入力シート】申込書 '!J$52</f>
        <v>0</v>
      </c>
      <c r="W70">
        <f>'【入力シート】申込書 '!K$51</f>
        <v>0</v>
      </c>
      <c r="X70">
        <f>'【入力シート】申込書 '!C$53</f>
        <v>0</v>
      </c>
      <c r="Y70">
        <f>'【入力シート】申込書 '!J$54</f>
        <v>0</v>
      </c>
      <c r="Z70">
        <f>'【入力シート】申込書 '!K$53</f>
        <v>0</v>
      </c>
      <c r="AA70">
        <f>'【入力シート】申込書 '!C$55</f>
        <v>0</v>
      </c>
      <c r="AB70">
        <f>'【入力シート】申込書 '!J$55</f>
        <v>0</v>
      </c>
      <c r="AC70">
        <f>'【入力シート】申込書 '!D$57</f>
        <v>0</v>
      </c>
      <c r="AD70">
        <f>'【入力シート】申込書 '!C$58</f>
        <v>0</v>
      </c>
      <c r="AE70">
        <f>'【入力シート】申込書 '!$C$59</f>
        <v>0</v>
      </c>
      <c r="AF70">
        <f>'【入力シート】申込書 '!$H$59</f>
        <v>0</v>
      </c>
      <c r="AG70" t="str">
        <f>'【入力シート】申込書 '!$L$59</f>
        <v/>
      </c>
      <c r="AH70">
        <f>'【入力シート】申込書 '!C$61</f>
        <v>0</v>
      </c>
      <c r="AI70">
        <f>'【入力シート】申込書 '!J$62</f>
        <v>0</v>
      </c>
      <c r="AJ70">
        <f>'【入力シート】申込書 '!K$61</f>
        <v>0</v>
      </c>
      <c r="AK70">
        <f>'【入力シート】申込書 '!C$63</f>
        <v>0</v>
      </c>
      <c r="AL70">
        <f>'【入力シート】申込書 '!J$64</f>
        <v>0</v>
      </c>
      <c r="AM70">
        <f>'【入力シート】申込書 '!K$63</f>
        <v>0</v>
      </c>
      <c r="AN70">
        <f>'【入力シート】申込書 '!C$65</f>
        <v>0</v>
      </c>
      <c r="AO70">
        <f>'【入力シート】申込書 '!J$65</f>
        <v>0</v>
      </c>
      <c r="AP70">
        <f>'【入力シート】申込書 '!D$66</f>
        <v>0</v>
      </c>
      <c r="AQ70">
        <f>'【入力シート】申込書 '!C$67</f>
        <v>0</v>
      </c>
      <c r="AR70" s="175"/>
      <c r="AS70" s="175"/>
      <c r="AT70" s="175"/>
      <c r="AU70" s="175"/>
      <c r="AV70" s="175"/>
      <c r="AW70" s="175"/>
      <c r="AX70" t="str">
        <f>【非表示】申込プラン_ID数!B85</f>
        <v/>
      </c>
      <c r="AY70">
        <v>8</v>
      </c>
      <c r="AZ70" s="86" t="str">
        <f>【非表示】申込プラン_ID数!D85</f>
        <v/>
      </c>
      <c r="BA70" t="str">
        <f>【非表示】申込プラン_ID数!E85</f>
        <v/>
      </c>
      <c r="BB70" t="str">
        <f>【非表示】申込プラン_ID数!H85</f>
        <v/>
      </c>
      <c r="BC70" s="185"/>
      <c r="BD70" s="175"/>
      <c r="BE70">
        <f>'【入力シート】申込書 '!$N$70</f>
        <v>0</v>
      </c>
      <c r="BF70" s="175"/>
    </row>
    <row r="71" spans="1:58">
      <c r="A71">
        <f>IF(OR(【非表示】申込プラン_ID数!B86="",【非表示】申込プラン_ID数!B86=0),0,1)</f>
        <v>0</v>
      </c>
      <c r="B71" s="177" t="str">
        <f t="shared" si="11"/>
        <v>【生徒用講座AI活用ワークショップ】コピー対象外</v>
      </c>
      <c r="C71" t="str">
        <f t="shared" si="10"/>
        <v>00</v>
      </c>
      <c r="D71" s="86">
        <f>'【入力シート】申込書 '!N$3</f>
        <v>0</v>
      </c>
      <c r="E71">
        <f>'【入力シート】申込書 '!C$10</f>
        <v>0</v>
      </c>
      <c r="F71">
        <f>'【入力シート】申込書 '!D$9</f>
        <v>0</v>
      </c>
      <c r="G71">
        <f>'【入力シート】申込書 '!J$10</f>
        <v>0</v>
      </c>
      <c r="H71">
        <f>'【入力シート】申込書 '!K$9</f>
        <v>0</v>
      </c>
      <c r="I71">
        <f>'【入力シート】申込書 '!J$12</f>
        <v>0</v>
      </c>
      <c r="J71">
        <f>'【入力シート】申込書 '!K$11</f>
        <v>0</v>
      </c>
      <c r="K71">
        <f>'【入力シート】申込書 '!C$13</f>
        <v>0</v>
      </c>
      <c r="L71">
        <f>'【入力シート】申込書 '!J$14</f>
        <v>0</v>
      </c>
      <c r="M71">
        <f>'【入力シート】申込書 '!K$13</f>
        <v>0</v>
      </c>
      <c r="N71">
        <f>'【入力シート】申込書 '!C$15</f>
        <v>0</v>
      </c>
      <c r="O71">
        <f>'【入力シート】申込書 '!J$15</f>
        <v>0</v>
      </c>
      <c r="P71">
        <f>'【入力シート】申込書 '!D$17</f>
        <v>0</v>
      </c>
      <c r="Q71">
        <f>'【入力シート】申込書 '!C$18</f>
        <v>0</v>
      </c>
      <c r="R71">
        <f>'【入力シート】申込書 '!C$50</f>
        <v>0</v>
      </c>
      <c r="S71">
        <f>'【入力シート】申込書 '!D$49</f>
        <v>0</v>
      </c>
      <c r="T71">
        <f>'【入力シート】申込書 '!J$50</f>
        <v>0</v>
      </c>
      <c r="U71">
        <f>'【入力シート】申込書 '!K$49</f>
        <v>0</v>
      </c>
      <c r="V71">
        <f>'【入力シート】申込書 '!J$52</f>
        <v>0</v>
      </c>
      <c r="W71">
        <f>'【入力シート】申込書 '!K$51</f>
        <v>0</v>
      </c>
      <c r="X71">
        <f>'【入力シート】申込書 '!C$53</f>
        <v>0</v>
      </c>
      <c r="Y71">
        <f>'【入力シート】申込書 '!J$54</f>
        <v>0</v>
      </c>
      <c r="Z71">
        <f>'【入力シート】申込書 '!K$53</f>
        <v>0</v>
      </c>
      <c r="AA71">
        <f>'【入力シート】申込書 '!C$55</f>
        <v>0</v>
      </c>
      <c r="AB71">
        <f>'【入力シート】申込書 '!J$55</f>
        <v>0</v>
      </c>
      <c r="AC71">
        <f>'【入力シート】申込書 '!D$57</f>
        <v>0</v>
      </c>
      <c r="AD71">
        <f>'【入力シート】申込書 '!C$58</f>
        <v>0</v>
      </c>
      <c r="AE71">
        <f>'【入力シート】申込書 '!$C$59</f>
        <v>0</v>
      </c>
      <c r="AF71">
        <f>'【入力シート】申込書 '!$H$59</f>
        <v>0</v>
      </c>
      <c r="AG71" t="str">
        <f>'【入力シート】申込書 '!$L$59</f>
        <v/>
      </c>
      <c r="AH71">
        <f>'【入力シート】申込書 '!C$61</f>
        <v>0</v>
      </c>
      <c r="AI71">
        <f>'【入力シート】申込書 '!J$62</f>
        <v>0</v>
      </c>
      <c r="AJ71">
        <f>'【入力シート】申込書 '!K$61</f>
        <v>0</v>
      </c>
      <c r="AK71">
        <f>'【入力シート】申込書 '!C$63</f>
        <v>0</v>
      </c>
      <c r="AL71">
        <f>'【入力シート】申込書 '!J$64</f>
        <v>0</v>
      </c>
      <c r="AM71">
        <f>'【入力シート】申込書 '!K$63</f>
        <v>0</v>
      </c>
      <c r="AN71">
        <f>'【入力シート】申込書 '!C$65</f>
        <v>0</v>
      </c>
      <c r="AO71">
        <f>'【入力シート】申込書 '!J$65</f>
        <v>0</v>
      </c>
      <c r="AP71">
        <f>'【入力シート】申込書 '!D$66</f>
        <v>0</v>
      </c>
      <c r="AQ71">
        <f>'【入力シート】申込書 '!C$67</f>
        <v>0</v>
      </c>
      <c r="AR71" s="175"/>
      <c r="AS71" s="175"/>
      <c r="AT71" s="175"/>
      <c r="AU71" s="175"/>
      <c r="AV71" s="175"/>
      <c r="AW71" s="175"/>
      <c r="AX71" t="str">
        <f>【非表示】申込プラン_ID数!B86</f>
        <v/>
      </c>
      <c r="AY71">
        <v>9</v>
      </c>
      <c r="AZ71" s="86" t="str">
        <f>【非表示】申込プラン_ID数!D86</f>
        <v/>
      </c>
      <c r="BA71" t="str">
        <f>【非表示】申込プラン_ID数!E86</f>
        <v/>
      </c>
      <c r="BB71" t="str">
        <f>【非表示】申込プラン_ID数!H86</f>
        <v/>
      </c>
      <c r="BC71" s="185"/>
      <c r="BD71" s="175"/>
      <c r="BE71">
        <f>'【入力シート】申込書 '!$N$70</f>
        <v>0</v>
      </c>
      <c r="BF71" s="175"/>
    </row>
    <row r="72" spans="1:58">
      <c r="A72">
        <f>IF(OR(【非表示】申込プラン_ID数!B87="",【非表示】申込プラン_ID数!B87=0),0,1)</f>
        <v>0</v>
      </c>
      <c r="B72" s="177" t="str">
        <f t="shared" si="11"/>
        <v>【生徒用講座AI活用ワークショップ】コピー対象外</v>
      </c>
      <c r="C72" t="str">
        <f t="shared" si="10"/>
        <v>00</v>
      </c>
      <c r="D72" s="86">
        <f>'【入力シート】申込書 '!N$3</f>
        <v>0</v>
      </c>
      <c r="E72">
        <f>'【入力シート】申込書 '!C$10</f>
        <v>0</v>
      </c>
      <c r="F72">
        <f>'【入力シート】申込書 '!D$9</f>
        <v>0</v>
      </c>
      <c r="G72">
        <f>'【入力シート】申込書 '!J$10</f>
        <v>0</v>
      </c>
      <c r="H72">
        <f>'【入力シート】申込書 '!K$9</f>
        <v>0</v>
      </c>
      <c r="I72">
        <f>'【入力シート】申込書 '!J$12</f>
        <v>0</v>
      </c>
      <c r="J72">
        <f>'【入力シート】申込書 '!K$11</f>
        <v>0</v>
      </c>
      <c r="K72">
        <f>'【入力シート】申込書 '!C$13</f>
        <v>0</v>
      </c>
      <c r="L72">
        <f>'【入力シート】申込書 '!J$14</f>
        <v>0</v>
      </c>
      <c r="M72">
        <f>'【入力シート】申込書 '!K$13</f>
        <v>0</v>
      </c>
      <c r="N72">
        <f>'【入力シート】申込書 '!C$15</f>
        <v>0</v>
      </c>
      <c r="O72">
        <f>'【入力シート】申込書 '!J$15</f>
        <v>0</v>
      </c>
      <c r="P72">
        <f>'【入力シート】申込書 '!D$17</f>
        <v>0</v>
      </c>
      <c r="Q72">
        <f>'【入力シート】申込書 '!C$18</f>
        <v>0</v>
      </c>
      <c r="R72">
        <f>'【入力シート】申込書 '!C$50</f>
        <v>0</v>
      </c>
      <c r="S72">
        <f>'【入力シート】申込書 '!D$49</f>
        <v>0</v>
      </c>
      <c r="T72">
        <f>'【入力シート】申込書 '!J$50</f>
        <v>0</v>
      </c>
      <c r="U72">
        <f>'【入力シート】申込書 '!K$49</f>
        <v>0</v>
      </c>
      <c r="V72">
        <f>'【入力シート】申込書 '!J$52</f>
        <v>0</v>
      </c>
      <c r="W72">
        <f>'【入力シート】申込書 '!K$51</f>
        <v>0</v>
      </c>
      <c r="X72">
        <f>'【入力シート】申込書 '!C$53</f>
        <v>0</v>
      </c>
      <c r="Y72">
        <f>'【入力シート】申込書 '!J$54</f>
        <v>0</v>
      </c>
      <c r="Z72">
        <f>'【入力シート】申込書 '!K$53</f>
        <v>0</v>
      </c>
      <c r="AA72">
        <f>'【入力シート】申込書 '!C$55</f>
        <v>0</v>
      </c>
      <c r="AB72">
        <f>'【入力シート】申込書 '!J$55</f>
        <v>0</v>
      </c>
      <c r="AC72">
        <f>'【入力シート】申込書 '!D$57</f>
        <v>0</v>
      </c>
      <c r="AD72">
        <f>'【入力シート】申込書 '!C$58</f>
        <v>0</v>
      </c>
      <c r="AE72">
        <f>'【入力シート】申込書 '!$C$59</f>
        <v>0</v>
      </c>
      <c r="AF72">
        <f>'【入力シート】申込書 '!$H$59</f>
        <v>0</v>
      </c>
      <c r="AG72" t="str">
        <f>'【入力シート】申込書 '!$L$59</f>
        <v/>
      </c>
      <c r="AH72">
        <f>'【入力シート】申込書 '!C$61</f>
        <v>0</v>
      </c>
      <c r="AI72">
        <f>'【入力シート】申込書 '!J$62</f>
        <v>0</v>
      </c>
      <c r="AJ72">
        <f>'【入力シート】申込書 '!K$61</f>
        <v>0</v>
      </c>
      <c r="AK72">
        <f>'【入力シート】申込書 '!C$63</f>
        <v>0</v>
      </c>
      <c r="AL72">
        <f>'【入力シート】申込書 '!J$64</f>
        <v>0</v>
      </c>
      <c r="AM72">
        <f>'【入力シート】申込書 '!K$63</f>
        <v>0</v>
      </c>
      <c r="AN72">
        <f>'【入力シート】申込書 '!C$65</f>
        <v>0</v>
      </c>
      <c r="AO72">
        <f>'【入力シート】申込書 '!J$65</f>
        <v>0</v>
      </c>
      <c r="AP72">
        <f>'【入力シート】申込書 '!D$66</f>
        <v>0</v>
      </c>
      <c r="AQ72">
        <f>'【入力シート】申込書 '!C$67</f>
        <v>0</v>
      </c>
      <c r="AR72" s="175"/>
      <c r="AS72" s="175"/>
      <c r="AT72" s="175"/>
      <c r="AU72" s="175"/>
      <c r="AV72" s="175"/>
      <c r="AW72" s="175"/>
      <c r="AX72" t="str">
        <f>【非表示】申込プラン_ID数!B87</f>
        <v/>
      </c>
      <c r="AY72">
        <v>10</v>
      </c>
      <c r="AZ72" s="86" t="str">
        <f>【非表示】申込プラン_ID数!D87</f>
        <v/>
      </c>
      <c r="BA72" t="str">
        <f>【非表示】申込プラン_ID数!E87</f>
        <v/>
      </c>
      <c r="BB72" t="str">
        <f>【非表示】申込プラン_ID数!H87</f>
        <v/>
      </c>
      <c r="BC72" s="185"/>
      <c r="BD72" s="175"/>
      <c r="BE72">
        <f>'【入力シート】申込書 '!$N$70</f>
        <v>0</v>
      </c>
      <c r="BF72" s="175"/>
    </row>
    <row r="74" spans="1:58">
      <c r="A74">
        <f>IF(OR(【非表示】申込プラン_ID数!B91="",【非表示】申込プラン_ID数!B91=0),0,1)</f>
        <v>0</v>
      </c>
      <c r="B74" s="177" t="str">
        <f>IF(A74=1,"【生徒用講座生成AI活用ワークショップ】コピーしてください","【生徒用講座生成AI活用ワークショップ】コピー対象外")</f>
        <v>【生徒用講座生成AI活用ワークショップ】コピー対象外</v>
      </c>
      <c r="C74" t="str">
        <f t="shared" ref="C74:C83" si="12">D74&amp;E74</f>
        <v>00</v>
      </c>
      <c r="D74" s="86">
        <f>'【入力シート】申込書 '!N$3</f>
        <v>0</v>
      </c>
      <c r="E74">
        <f>'【入力シート】申込書 '!C$10</f>
        <v>0</v>
      </c>
      <c r="F74">
        <f>'【入力シート】申込書 '!D$9</f>
        <v>0</v>
      </c>
      <c r="G74">
        <f>'【入力シート】申込書 '!J$10</f>
        <v>0</v>
      </c>
      <c r="H74">
        <f>'【入力シート】申込書 '!K$9</f>
        <v>0</v>
      </c>
      <c r="I74">
        <f>'【入力シート】申込書 '!J$12</f>
        <v>0</v>
      </c>
      <c r="J74">
        <f>'【入力シート】申込書 '!K$11</f>
        <v>0</v>
      </c>
      <c r="K74">
        <f>'【入力シート】申込書 '!C$13</f>
        <v>0</v>
      </c>
      <c r="L74">
        <f>'【入力シート】申込書 '!J$14</f>
        <v>0</v>
      </c>
      <c r="M74">
        <f>'【入力シート】申込書 '!K$13</f>
        <v>0</v>
      </c>
      <c r="N74">
        <f>'【入力シート】申込書 '!C$15</f>
        <v>0</v>
      </c>
      <c r="O74">
        <f>'【入力シート】申込書 '!J$15</f>
        <v>0</v>
      </c>
      <c r="P74">
        <f>'【入力シート】申込書 '!D$17</f>
        <v>0</v>
      </c>
      <c r="Q74">
        <f>'【入力シート】申込書 '!C$18</f>
        <v>0</v>
      </c>
      <c r="R74">
        <f>'【入力シート】申込書 '!C$50</f>
        <v>0</v>
      </c>
      <c r="S74">
        <f>'【入力シート】申込書 '!D$49</f>
        <v>0</v>
      </c>
      <c r="T74">
        <f>'【入力シート】申込書 '!J$50</f>
        <v>0</v>
      </c>
      <c r="U74">
        <f>'【入力シート】申込書 '!K$49</f>
        <v>0</v>
      </c>
      <c r="V74">
        <f>'【入力シート】申込書 '!J$52</f>
        <v>0</v>
      </c>
      <c r="W74">
        <f>'【入力シート】申込書 '!K$51</f>
        <v>0</v>
      </c>
      <c r="X74">
        <f>'【入力シート】申込書 '!C$53</f>
        <v>0</v>
      </c>
      <c r="Y74">
        <f>'【入力シート】申込書 '!J$54</f>
        <v>0</v>
      </c>
      <c r="Z74">
        <f>'【入力シート】申込書 '!K$53</f>
        <v>0</v>
      </c>
      <c r="AA74">
        <f>'【入力シート】申込書 '!C$55</f>
        <v>0</v>
      </c>
      <c r="AB74">
        <f>'【入力シート】申込書 '!J$55</f>
        <v>0</v>
      </c>
      <c r="AC74">
        <f>'【入力シート】申込書 '!D$57</f>
        <v>0</v>
      </c>
      <c r="AD74">
        <f>'【入力シート】申込書 '!C$58</f>
        <v>0</v>
      </c>
      <c r="AE74">
        <f>'【入力シート】申込書 '!$C$59</f>
        <v>0</v>
      </c>
      <c r="AF74">
        <f>'【入力シート】申込書 '!$H$59</f>
        <v>0</v>
      </c>
      <c r="AG74" t="str">
        <f>'【入力シート】申込書 '!$L$59</f>
        <v/>
      </c>
      <c r="AH74">
        <f>'【入力シート】申込書 '!C$61</f>
        <v>0</v>
      </c>
      <c r="AI74">
        <f>'【入力シート】申込書 '!J$62</f>
        <v>0</v>
      </c>
      <c r="AJ74">
        <f>'【入力シート】申込書 '!K$61</f>
        <v>0</v>
      </c>
      <c r="AK74">
        <f>'【入力シート】申込書 '!C$63</f>
        <v>0</v>
      </c>
      <c r="AL74">
        <f>'【入力シート】申込書 '!J$64</f>
        <v>0</v>
      </c>
      <c r="AM74">
        <f>'【入力シート】申込書 '!K$63</f>
        <v>0</v>
      </c>
      <c r="AN74">
        <f>'【入力シート】申込書 '!C$65</f>
        <v>0</v>
      </c>
      <c r="AO74">
        <f>'【入力シート】申込書 '!J$65</f>
        <v>0</v>
      </c>
      <c r="AP74">
        <f>'【入力シート】申込書 '!D$66</f>
        <v>0</v>
      </c>
      <c r="AQ74">
        <f>'【入力シート】申込書 '!C$67</f>
        <v>0</v>
      </c>
      <c r="AR74" s="175"/>
      <c r="AS74" s="175"/>
      <c r="AT74" s="175"/>
      <c r="AU74" s="175"/>
      <c r="AV74" s="175"/>
      <c r="AW74" s="175"/>
      <c r="AX74" t="str">
        <f>【非表示】申込プラン_ID数!B91</f>
        <v/>
      </c>
      <c r="AY74">
        <v>1</v>
      </c>
      <c r="AZ74" s="86" t="str">
        <f>【非表示】申込プラン_ID数!D91</f>
        <v/>
      </c>
      <c r="BA74" t="str">
        <f>【非表示】申込プラン_ID数!E91</f>
        <v/>
      </c>
      <c r="BB74" t="str">
        <f>【非表示】申込プラン_ID数!H91</f>
        <v/>
      </c>
      <c r="BC74" s="186" t="str">
        <f>【非表示】申込プラン_ID数!F91</f>
        <v/>
      </c>
      <c r="BD74" s="180">
        <f>'【入力シート】申込書 '!K33</f>
        <v>0</v>
      </c>
      <c r="BE74">
        <f>'【入力シート】申込書 '!$N$70</f>
        <v>0</v>
      </c>
      <c r="BF74">
        <f>IF(AND(BF4=0,BF6=0,BF8=0,BF19=0,BF30=0,BF41=0,BF52=0,BF63=0),IF(A74=1,IF(AND(SUM(A4,A6,A8,A19,A30,A41,A52,A63,A74)&lt;0,'【入力シート】申込書 '!M45=0),0,'【入力シート】申込書 '!M45),0),0)</f>
        <v>0</v>
      </c>
    </row>
    <row r="75" spans="1:58">
      <c r="A75">
        <f>IF(OR(【非表示】申込プラン_ID数!B92="",【非表示】申込プラン_ID数!B92=0),0,1)</f>
        <v>0</v>
      </c>
      <c r="B75" s="177" t="str">
        <f t="shared" ref="B75:B83" si="13">IF(A75=1,"【生徒用講座生成AI活用ワークショップ】コピーしてください","【生徒用講座生成AI活用ワークショップ】コピー対象外")</f>
        <v>【生徒用講座生成AI活用ワークショップ】コピー対象外</v>
      </c>
      <c r="C75" t="str">
        <f t="shared" si="12"/>
        <v>00</v>
      </c>
      <c r="D75" s="86">
        <f>'【入力シート】申込書 '!N$3</f>
        <v>0</v>
      </c>
      <c r="E75">
        <f>'【入力シート】申込書 '!C$10</f>
        <v>0</v>
      </c>
      <c r="F75">
        <f>'【入力シート】申込書 '!D$9</f>
        <v>0</v>
      </c>
      <c r="G75">
        <f>'【入力シート】申込書 '!J$10</f>
        <v>0</v>
      </c>
      <c r="H75">
        <f>'【入力シート】申込書 '!K$9</f>
        <v>0</v>
      </c>
      <c r="I75">
        <f>'【入力シート】申込書 '!J$12</f>
        <v>0</v>
      </c>
      <c r="J75">
        <f>'【入力シート】申込書 '!K$11</f>
        <v>0</v>
      </c>
      <c r="K75">
        <f>'【入力シート】申込書 '!C$13</f>
        <v>0</v>
      </c>
      <c r="L75">
        <f>'【入力シート】申込書 '!J$14</f>
        <v>0</v>
      </c>
      <c r="M75">
        <f>'【入力シート】申込書 '!K$13</f>
        <v>0</v>
      </c>
      <c r="N75">
        <f>'【入力シート】申込書 '!C$15</f>
        <v>0</v>
      </c>
      <c r="O75">
        <f>'【入力シート】申込書 '!J$15</f>
        <v>0</v>
      </c>
      <c r="P75">
        <f>'【入力シート】申込書 '!D$17</f>
        <v>0</v>
      </c>
      <c r="Q75">
        <f>'【入力シート】申込書 '!C$18</f>
        <v>0</v>
      </c>
      <c r="R75">
        <f>'【入力シート】申込書 '!C$50</f>
        <v>0</v>
      </c>
      <c r="S75">
        <f>'【入力シート】申込書 '!D$49</f>
        <v>0</v>
      </c>
      <c r="T75">
        <f>'【入力シート】申込書 '!J$50</f>
        <v>0</v>
      </c>
      <c r="U75">
        <f>'【入力シート】申込書 '!K$49</f>
        <v>0</v>
      </c>
      <c r="V75">
        <f>'【入力シート】申込書 '!J$52</f>
        <v>0</v>
      </c>
      <c r="W75">
        <f>'【入力シート】申込書 '!K$51</f>
        <v>0</v>
      </c>
      <c r="X75">
        <f>'【入力シート】申込書 '!C$53</f>
        <v>0</v>
      </c>
      <c r="Y75">
        <f>'【入力シート】申込書 '!J$54</f>
        <v>0</v>
      </c>
      <c r="Z75">
        <f>'【入力シート】申込書 '!K$53</f>
        <v>0</v>
      </c>
      <c r="AA75">
        <f>'【入力シート】申込書 '!C$55</f>
        <v>0</v>
      </c>
      <c r="AB75">
        <f>'【入力シート】申込書 '!J$55</f>
        <v>0</v>
      </c>
      <c r="AC75">
        <f>'【入力シート】申込書 '!D$57</f>
        <v>0</v>
      </c>
      <c r="AD75">
        <f>'【入力シート】申込書 '!C$58</f>
        <v>0</v>
      </c>
      <c r="AE75">
        <f>'【入力シート】申込書 '!$C$59</f>
        <v>0</v>
      </c>
      <c r="AF75">
        <f>'【入力シート】申込書 '!$H$59</f>
        <v>0</v>
      </c>
      <c r="AG75" t="str">
        <f>'【入力シート】申込書 '!$L$59</f>
        <v/>
      </c>
      <c r="AH75">
        <f>'【入力シート】申込書 '!C$61</f>
        <v>0</v>
      </c>
      <c r="AI75">
        <f>'【入力シート】申込書 '!J$62</f>
        <v>0</v>
      </c>
      <c r="AJ75">
        <f>'【入力シート】申込書 '!K$61</f>
        <v>0</v>
      </c>
      <c r="AK75">
        <f>'【入力シート】申込書 '!C$63</f>
        <v>0</v>
      </c>
      <c r="AL75">
        <f>'【入力シート】申込書 '!J$64</f>
        <v>0</v>
      </c>
      <c r="AM75">
        <f>'【入力シート】申込書 '!K$63</f>
        <v>0</v>
      </c>
      <c r="AN75">
        <f>'【入力シート】申込書 '!C$65</f>
        <v>0</v>
      </c>
      <c r="AO75">
        <f>'【入力シート】申込書 '!J$65</f>
        <v>0</v>
      </c>
      <c r="AP75">
        <f>'【入力シート】申込書 '!D$66</f>
        <v>0</v>
      </c>
      <c r="AQ75">
        <f>'【入力シート】申込書 '!C$67</f>
        <v>0</v>
      </c>
      <c r="AR75" s="175"/>
      <c r="AS75" s="175"/>
      <c r="AT75" s="175"/>
      <c r="AU75" s="175"/>
      <c r="AV75" s="175"/>
      <c r="AW75" s="175"/>
      <c r="AX75" t="str">
        <f>【非表示】申込プラン_ID数!B92</f>
        <v/>
      </c>
      <c r="AY75">
        <v>2</v>
      </c>
      <c r="AZ75" s="86" t="str">
        <f>【非表示】申込プラン_ID数!D92</f>
        <v/>
      </c>
      <c r="BA75" t="str">
        <f>【非表示】申込プラン_ID数!E92</f>
        <v/>
      </c>
      <c r="BB75" t="str">
        <f>【非表示】申込プラン_ID数!H92</f>
        <v/>
      </c>
      <c r="BC75" s="185"/>
      <c r="BD75" s="175"/>
      <c r="BE75">
        <f>'【入力シート】申込書 '!$N$70</f>
        <v>0</v>
      </c>
      <c r="BF75" s="175"/>
    </row>
    <row r="76" spans="1:58">
      <c r="A76">
        <f>IF(OR(【非表示】申込プラン_ID数!B93="",【非表示】申込プラン_ID数!B93=0),0,1)</f>
        <v>0</v>
      </c>
      <c r="B76" s="177" t="str">
        <f t="shared" si="13"/>
        <v>【生徒用講座生成AI活用ワークショップ】コピー対象外</v>
      </c>
      <c r="C76" t="str">
        <f t="shared" si="12"/>
        <v>00</v>
      </c>
      <c r="D76" s="86">
        <f>'【入力シート】申込書 '!N$3</f>
        <v>0</v>
      </c>
      <c r="E76">
        <f>'【入力シート】申込書 '!C$10</f>
        <v>0</v>
      </c>
      <c r="F76">
        <f>'【入力シート】申込書 '!D$9</f>
        <v>0</v>
      </c>
      <c r="G76">
        <f>'【入力シート】申込書 '!J$10</f>
        <v>0</v>
      </c>
      <c r="H76">
        <f>'【入力シート】申込書 '!K$9</f>
        <v>0</v>
      </c>
      <c r="I76">
        <f>'【入力シート】申込書 '!J$12</f>
        <v>0</v>
      </c>
      <c r="J76">
        <f>'【入力シート】申込書 '!K$11</f>
        <v>0</v>
      </c>
      <c r="K76">
        <f>'【入力シート】申込書 '!C$13</f>
        <v>0</v>
      </c>
      <c r="L76">
        <f>'【入力シート】申込書 '!J$14</f>
        <v>0</v>
      </c>
      <c r="M76">
        <f>'【入力シート】申込書 '!K$13</f>
        <v>0</v>
      </c>
      <c r="N76">
        <f>'【入力シート】申込書 '!C$15</f>
        <v>0</v>
      </c>
      <c r="O76">
        <f>'【入力シート】申込書 '!J$15</f>
        <v>0</v>
      </c>
      <c r="P76">
        <f>'【入力シート】申込書 '!D$17</f>
        <v>0</v>
      </c>
      <c r="Q76">
        <f>'【入力シート】申込書 '!C$18</f>
        <v>0</v>
      </c>
      <c r="R76">
        <f>'【入力シート】申込書 '!C$50</f>
        <v>0</v>
      </c>
      <c r="S76">
        <f>'【入力シート】申込書 '!D$49</f>
        <v>0</v>
      </c>
      <c r="T76">
        <f>'【入力シート】申込書 '!J$50</f>
        <v>0</v>
      </c>
      <c r="U76">
        <f>'【入力シート】申込書 '!K$49</f>
        <v>0</v>
      </c>
      <c r="V76">
        <f>'【入力シート】申込書 '!J$52</f>
        <v>0</v>
      </c>
      <c r="W76">
        <f>'【入力シート】申込書 '!K$51</f>
        <v>0</v>
      </c>
      <c r="X76">
        <f>'【入力シート】申込書 '!C$53</f>
        <v>0</v>
      </c>
      <c r="Y76">
        <f>'【入力シート】申込書 '!J$54</f>
        <v>0</v>
      </c>
      <c r="Z76">
        <f>'【入力シート】申込書 '!K$53</f>
        <v>0</v>
      </c>
      <c r="AA76">
        <f>'【入力シート】申込書 '!C$55</f>
        <v>0</v>
      </c>
      <c r="AB76">
        <f>'【入力シート】申込書 '!J$55</f>
        <v>0</v>
      </c>
      <c r="AC76">
        <f>'【入力シート】申込書 '!D$57</f>
        <v>0</v>
      </c>
      <c r="AD76">
        <f>'【入力シート】申込書 '!C$58</f>
        <v>0</v>
      </c>
      <c r="AE76">
        <f>'【入力シート】申込書 '!$C$59</f>
        <v>0</v>
      </c>
      <c r="AF76">
        <f>'【入力シート】申込書 '!$H$59</f>
        <v>0</v>
      </c>
      <c r="AG76" t="str">
        <f>'【入力シート】申込書 '!$L$59</f>
        <v/>
      </c>
      <c r="AH76">
        <f>'【入力シート】申込書 '!C$61</f>
        <v>0</v>
      </c>
      <c r="AI76">
        <f>'【入力シート】申込書 '!J$62</f>
        <v>0</v>
      </c>
      <c r="AJ76">
        <f>'【入力シート】申込書 '!K$61</f>
        <v>0</v>
      </c>
      <c r="AK76">
        <f>'【入力シート】申込書 '!C$63</f>
        <v>0</v>
      </c>
      <c r="AL76">
        <f>'【入力シート】申込書 '!J$64</f>
        <v>0</v>
      </c>
      <c r="AM76">
        <f>'【入力シート】申込書 '!K$63</f>
        <v>0</v>
      </c>
      <c r="AN76">
        <f>'【入力シート】申込書 '!C$65</f>
        <v>0</v>
      </c>
      <c r="AO76">
        <f>'【入力シート】申込書 '!J$65</f>
        <v>0</v>
      </c>
      <c r="AP76">
        <f>'【入力シート】申込書 '!D$66</f>
        <v>0</v>
      </c>
      <c r="AQ76">
        <f>'【入力シート】申込書 '!C$67</f>
        <v>0</v>
      </c>
      <c r="AR76" s="175"/>
      <c r="AS76" s="175"/>
      <c r="AT76" s="175"/>
      <c r="AU76" s="175"/>
      <c r="AV76" s="175"/>
      <c r="AW76" s="175"/>
      <c r="AX76" t="str">
        <f>【非表示】申込プラン_ID数!B93</f>
        <v/>
      </c>
      <c r="AY76">
        <v>3</v>
      </c>
      <c r="AZ76" s="86" t="str">
        <f>【非表示】申込プラン_ID数!D93</f>
        <v/>
      </c>
      <c r="BA76" t="str">
        <f>【非表示】申込プラン_ID数!E93</f>
        <v/>
      </c>
      <c r="BB76" t="str">
        <f>【非表示】申込プラン_ID数!H93</f>
        <v/>
      </c>
      <c r="BC76" s="185"/>
      <c r="BD76" s="175"/>
      <c r="BE76">
        <f>'【入力シート】申込書 '!$N$70</f>
        <v>0</v>
      </c>
      <c r="BF76" s="175"/>
    </row>
    <row r="77" spans="1:58">
      <c r="A77">
        <f>IF(OR(【非表示】申込プラン_ID数!B94="",【非表示】申込プラン_ID数!B94=0),0,1)</f>
        <v>0</v>
      </c>
      <c r="B77" s="177" t="str">
        <f t="shared" si="13"/>
        <v>【生徒用講座生成AI活用ワークショップ】コピー対象外</v>
      </c>
      <c r="C77" t="str">
        <f t="shared" si="12"/>
        <v>00</v>
      </c>
      <c r="D77" s="86">
        <f>'【入力シート】申込書 '!N$3</f>
        <v>0</v>
      </c>
      <c r="E77">
        <f>'【入力シート】申込書 '!C$10</f>
        <v>0</v>
      </c>
      <c r="F77">
        <f>'【入力シート】申込書 '!D$9</f>
        <v>0</v>
      </c>
      <c r="G77">
        <f>'【入力シート】申込書 '!J$10</f>
        <v>0</v>
      </c>
      <c r="H77">
        <f>'【入力シート】申込書 '!K$9</f>
        <v>0</v>
      </c>
      <c r="I77">
        <f>'【入力シート】申込書 '!J$12</f>
        <v>0</v>
      </c>
      <c r="J77">
        <f>'【入力シート】申込書 '!K$11</f>
        <v>0</v>
      </c>
      <c r="K77">
        <f>'【入力シート】申込書 '!C$13</f>
        <v>0</v>
      </c>
      <c r="L77">
        <f>'【入力シート】申込書 '!J$14</f>
        <v>0</v>
      </c>
      <c r="M77">
        <f>'【入力シート】申込書 '!K$13</f>
        <v>0</v>
      </c>
      <c r="N77">
        <f>'【入力シート】申込書 '!C$15</f>
        <v>0</v>
      </c>
      <c r="O77">
        <f>'【入力シート】申込書 '!J$15</f>
        <v>0</v>
      </c>
      <c r="P77">
        <f>'【入力シート】申込書 '!D$17</f>
        <v>0</v>
      </c>
      <c r="Q77">
        <f>'【入力シート】申込書 '!C$18</f>
        <v>0</v>
      </c>
      <c r="R77">
        <f>'【入力シート】申込書 '!C$50</f>
        <v>0</v>
      </c>
      <c r="S77">
        <f>'【入力シート】申込書 '!D$49</f>
        <v>0</v>
      </c>
      <c r="T77">
        <f>'【入力シート】申込書 '!J$50</f>
        <v>0</v>
      </c>
      <c r="U77">
        <f>'【入力シート】申込書 '!K$49</f>
        <v>0</v>
      </c>
      <c r="V77">
        <f>'【入力シート】申込書 '!J$52</f>
        <v>0</v>
      </c>
      <c r="W77">
        <f>'【入力シート】申込書 '!K$51</f>
        <v>0</v>
      </c>
      <c r="X77">
        <f>'【入力シート】申込書 '!C$53</f>
        <v>0</v>
      </c>
      <c r="Y77">
        <f>'【入力シート】申込書 '!J$54</f>
        <v>0</v>
      </c>
      <c r="Z77">
        <f>'【入力シート】申込書 '!K$53</f>
        <v>0</v>
      </c>
      <c r="AA77">
        <f>'【入力シート】申込書 '!C$55</f>
        <v>0</v>
      </c>
      <c r="AB77">
        <f>'【入力シート】申込書 '!J$55</f>
        <v>0</v>
      </c>
      <c r="AC77">
        <f>'【入力シート】申込書 '!D$57</f>
        <v>0</v>
      </c>
      <c r="AD77">
        <f>'【入力シート】申込書 '!C$58</f>
        <v>0</v>
      </c>
      <c r="AE77">
        <f>'【入力シート】申込書 '!$C$59</f>
        <v>0</v>
      </c>
      <c r="AF77">
        <f>'【入力シート】申込書 '!$H$59</f>
        <v>0</v>
      </c>
      <c r="AG77" t="str">
        <f>'【入力シート】申込書 '!$L$59</f>
        <v/>
      </c>
      <c r="AH77">
        <f>'【入力シート】申込書 '!C$61</f>
        <v>0</v>
      </c>
      <c r="AI77">
        <f>'【入力シート】申込書 '!J$62</f>
        <v>0</v>
      </c>
      <c r="AJ77">
        <f>'【入力シート】申込書 '!K$61</f>
        <v>0</v>
      </c>
      <c r="AK77">
        <f>'【入力シート】申込書 '!C$63</f>
        <v>0</v>
      </c>
      <c r="AL77">
        <f>'【入力シート】申込書 '!J$64</f>
        <v>0</v>
      </c>
      <c r="AM77">
        <f>'【入力シート】申込書 '!K$63</f>
        <v>0</v>
      </c>
      <c r="AN77">
        <f>'【入力シート】申込書 '!C$65</f>
        <v>0</v>
      </c>
      <c r="AO77">
        <f>'【入力シート】申込書 '!J$65</f>
        <v>0</v>
      </c>
      <c r="AP77">
        <f>'【入力シート】申込書 '!D$66</f>
        <v>0</v>
      </c>
      <c r="AQ77">
        <f>'【入力シート】申込書 '!C$67</f>
        <v>0</v>
      </c>
      <c r="AR77" s="175"/>
      <c r="AS77" s="175"/>
      <c r="AT77" s="175"/>
      <c r="AU77" s="175"/>
      <c r="AV77" s="175"/>
      <c r="AW77" s="175"/>
      <c r="AX77" t="str">
        <f>【非表示】申込プラン_ID数!B94</f>
        <v/>
      </c>
      <c r="AY77">
        <v>4</v>
      </c>
      <c r="AZ77" s="86" t="str">
        <f>【非表示】申込プラン_ID数!D94</f>
        <v/>
      </c>
      <c r="BA77" t="str">
        <f>【非表示】申込プラン_ID数!E94</f>
        <v/>
      </c>
      <c r="BB77" t="str">
        <f>【非表示】申込プラン_ID数!H94</f>
        <v/>
      </c>
      <c r="BC77" s="185"/>
      <c r="BD77" s="175"/>
      <c r="BE77">
        <f>'【入力シート】申込書 '!$N$70</f>
        <v>0</v>
      </c>
      <c r="BF77" s="175"/>
    </row>
    <row r="78" spans="1:58">
      <c r="A78">
        <f>IF(OR(【非表示】申込プラン_ID数!B95="",【非表示】申込プラン_ID数!B95=0),0,1)</f>
        <v>0</v>
      </c>
      <c r="B78" s="177" t="str">
        <f t="shared" si="13"/>
        <v>【生徒用講座生成AI活用ワークショップ】コピー対象外</v>
      </c>
      <c r="C78" t="str">
        <f t="shared" si="12"/>
        <v>00</v>
      </c>
      <c r="D78" s="86">
        <f>'【入力シート】申込書 '!N$3</f>
        <v>0</v>
      </c>
      <c r="E78">
        <f>'【入力シート】申込書 '!C$10</f>
        <v>0</v>
      </c>
      <c r="F78">
        <f>'【入力シート】申込書 '!D$9</f>
        <v>0</v>
      </c>
      <c r="G78">
        <f>'【入力シート】申込書 '!J$10</f>
        <v>0</v>
      </c>
      <c r="H78">
        <f>'【入力シート】申込書 '!K$9</f>
        <v>0</v>
      </c>
      <c r="I78">
        <f>'【入力シート】申込書 '!J$12</f>
        <v>0</v>
      </c>
      <c r="J78">
        <f>'【入力シート】申込書 '!K$11</f>
        <v>0</v>
      </c>
      <c r="K78">
        <f>'【入力シート】申込書 '!C$13</f>
        <v>0</v>
      </c>
      <c r="L78">
        <f>'【入力シート】申込書 '!J$14</f>
        <v>0</v>
      </c>
      <c r="M78">
        <f>'【入力シート】申込書 '!K$13</f>
        <v>0</v>
      </c>
      <c r="N78">
        <f>'【入力シート】申込書 '!C$15</f>
        <v>0</v>
      </c>
      <c r="O78">
        <f>'【入力シート】申込書 '!J$15</f>
        <v>0</v>
      </c>
      <c r="P78">
        <f>'【入力シート】申込書 '!D$17</f>
        <v>0</v>
      </c>
      <c r="Q78">
        <f>'【入力シート】申込書 '!C$18</f>
        <v>0</v>
      </c>
      <c r="R78">
        <f>'【入力シート】申込書 '!C$50</f>
        <v>0</v>
      </c>
      <c r="S78">
        <f>'【入力シート】申込書 '!D$49</f>
        <v>0</v>
      </c>
      <c r="T78">
        <f>'【入力シート】申込書 '!J$50</f>
        <v>0</v>
      </c>
      <c r="U78">
        <f>'【入力シート】申込書 '!K$49</f>
        <v>0</v>
      </c>
      <c r="V78">
        <f>'【入力シート】申込書 '!J$52</f>
        <v>0</v>
      </c>
      <c r="W78">
        <f>'【入力シート】申込書 '!K$51</f>
        <v>0</v>
      </c>
      <c r="X78">
        <f>'【入力シート】申込書 '!C$53</f>
        <v>0</v>
      </c>
      <c r="Y78">
        <f>'【入力シート】申込書 '!J$54</f>
        <v>0</v>
      </c>
      <c r="Z78">
        <f>'【入力シート】申込書 '!K$53</f>
        <v>0</v>
      </c>
      <c r="AA78">
        <f>'【入力シート】申込書 '!C$55</f>
        <v>0</v>
      </c>
      <c r="AB78">
        <f>'【入力シート】申込書 '!J$55</f>
        <v>0</v>
      </c>
      <c r="AC78">
        <f>'【入力シート】申込書 '!D$57</f>
        <v>0</v>
      </c>
      <c r="AD78">
        <f>'【入力シート】申込書 '!C$58</f>
        <v>0</v>
      </c>
      <c r="AE78">
        <f>'【入力シート】申込書 '!$C$59</f>
        <v>0</v>
      </c>
      <c r="AF78">
        <f>'【入力シート】申込書 '!$H$59</f>
        <v>0</v>
      </c>
      <c r="AG78" t="str">
        <f>'【入力シート】申込書 '!$L$59</f>
        <v/>
      </c>
      <c r="AH78">
        <f>'【入力シート】申込書 '!C$61</f>
        <v>0</v>
      </c>
      <c r="AI78">
        <f>'【入力シート】申込書 '!J$62</f>
        <v>0</v>
      </c>
      <c r="AJ78">
        <f>'【入力シート】申込書 '!K$61</f>
        <v>0</v>
      </c>
      <c r="AK78">
        <f>'【入力シート】申込書 '!C$63</f>
        <v>0</v>
      </c>
      <c r="AL78">
        <f>'【入力シート】申込書 '!J$64</f>
        <v>0</v>
      </c>
      <c r="AM78">
        <f>'【入力シート】申込書 '!K$63</f>
        <v>0</v>
      </c>
      <c r="AN78">
        <f>'【入力シート】申込書 '!C$65</f>
        <v>0</v>
      </c>
      <c r="AO78">
        <f>'【入力シート】申込書 '!J$65</f>
        <v>0</v>
      </c>
      <c r="AP78">
        <f>'【入力シート】申込書 '!D$66</f>
        <v>0</v>
      </c>
      <c r="AQ78">
        <f>'【入力シート】申込書 '!C$67</f>
        <v>0</v>
      </c>
      <c r="AR78" s="175"/>
      <c r="AS78" s="175"/>
      <c r="AT78" s="175"/>
      <c r="AU78" s="175"/>
      <c r="AV78" s="175"/>
      <c r="AW78" s="175"/>
      <c r="AX78" t="str">
        <f>【非表示】申込プラン_ID数!B95</f>
        <v/>
      </c>
      <c r="AY78">
        <v>5</v>
      </c>
      <c r="AZ78" s="86" t="str">
        <f>【非表示】申込プラン_ID数!D95</f>
        <v/>
      </c>
      <c r="BA78" t="str">
        <f>【非表示】申込プラン_ID数!E95</f>
        <v/>
      </c>
      <c r="BB78" t="str">
        <f>【非表示】申込プラン_ID数!H95</f>
        <v/>
      </c>
      <c r="BC78" s="185"/>
      <c r="BD78" s="175"/>
      <c r="BE78">
        <f>'【入力シート】申込書 '!$N$70</f>
        <v>0</v>
      </c>
      <c r="BF78" s="175"/>
    </row>
    <row r="79" spans="1:58">
      <c r="A79">
        <f>IF(OR(【非表示】申込プラン_ID数!B96="",【非表示】申込プラン_ID数!B96=0),0,1)</f>
        <v>0</v>
      </c>
      <c r="B79" s="177" t="str">
        <f t="shared" si="13"/>
        <v>【生徒用講座生成AI活用ワークショップ】コピー対象外</v>
      </c>
      <c r="C79" t="str">
        <f t="shared" si="12"/>
        <v>00</v>
      </c>
      <c r="D79" s="86">
        <f>'【入力シート】申込書 '!N$3</f>
        <v>0</v>
      </c>
      <c r="E79">
        <f>'【入力シート】申込書 '!C$10</f>
        <v>0</v>
      </c>
      <c r="F79">
        <f>'【入力シート】申込書 '!D$9</f>
        <v>0</v>
      </c>
      <c r="G79">
        <f>'【入力シート】申込書 '!J$10</f>
        <v>0</v>
      </c>
      <c r="H79">
        <f>'【入力シート】申込書 '!K$9</f>
        <v>0</v>
      </c>
      <c r="I79">
        <f>'【入力シート】申込書 '!J$12</f>
        <v>0</v>
      </c>
      <c r="J79">
        <f>'【入力シート】申込書 '!K$11</f>
        <v>0</v>
      </c>
      <c r="K79">
        <f>'【入力シート】申込書 '!C$13</f>
        <v>0</v>
      </c>
      <c r="L79">
        <f>'【入力シート】申込書 '!J$14</f>
        <v>0</v>
      </c>
      <c r="M79">
        <f>'【入力シート】申込書 '!K$13</f>
        <v>0</v>
      </c>
      <c r="N79">
        <f>'【入力シート】申込書 '!C$15</f>
        <v>0</v>
      </c>
      <c r="O79">
        <f>'【入力シート】申込書 '!J$15</f>
        <v>0</v>
      </c>
      <c r="P79">
        <f>'【入力シート】申込書 '!D$17</f>
        <v>0</v>
      </c>
      <c r="Q79">
        <f>'【入力シート】申込書 '!C$18</f>
        <v>0</v>
      </c>
      <c r="R79">
        <f>'【入力シート】申込書 '!C$50</f>
        <v>0</v>
      </c>
      <c r="S79">
        <f>'【入力シート】申込書 '!D$49</f>
        <v>0</v>
      </c>
      <c r="T79">
        <f>'【入力シート】申込書 '!J$50</f>
        <v>0</v>
      </c>
      <c r="U79">
        <f>'【入力シート】申込書 '!K$49</f>
        <v>0</v>
      </c>
      <c r="V79">
        <f>'【入力シート】申込書 '!J$52</f>
        <v>0</v>
      </c>
      <c r="W79">
        <f>'【入力シート】申込書 '!K$51</f>
        <v>0</v>
      </c>
      <c r="X79">
        <f>'【入力シート】申込書 '!C$53</f>
        <v>0</v>
      </c>
      <c r="Y79">
        <f>'【入力シート】申込書 '!J$54</f>
        <v>0</v>
      </c>
      <c r="Z79">
        <f>'【入力シート】申込書 '!K$53</f>
        <v>0</v>
      </c>
      <c r="AA79">
        <f>'【入力シート】申込書 '!C$55</f>
        <v>0</v>
      </c>
      <c r="AB79">
        <f>'【入力シート】申込書 '!J$55</f>
        <v>0</v>
      </c>
      <c r="AC79">
        <f>'【入力シート】申込書 '!D$57</f>
        <v>0</v>
      </c>
      <c r="AD79">
        <f>'【入力シート】申込書 '!C$58</f>
        <v>0</v>
      </c>
      <c r="AE79">
        <f>'【入力シート】申込書 '!$C$59</f>
        <v>0</v>
      </c>
      <c r="AF79">
        <f>'【入力シート】申込書 '!$H$59</f>
        <v>0</v>
      </c>
      <c r="AG79" t="str">
        <f>'【入力シート】申込書 '!$L$59</f>
        <v/>
      </c>
      <c r="AH79">
        <f>'【入力シート】申込書 '!C$61</f>
        <v>0</v>
      </c>
      <c r="AI79">
        <f>'【入力シート】申込書 '!J$62</f>
        <v>0</v>
      </c>
      <c r="AJ79">
        <f>'【入力シート】申込書 '!K$61</f>
        <v>0</v>
      </c>
      <c r="AK79">
        <f>'【入力シート】申込書 '!C$63</f>
        <v>0</v>
      </c>
      <c r="AL79">
        <f>'【入力シート】申込書 '!J$64</f>
        <v>0</v>
      </c>
      <c r="AM79">
        <f>'【入力シート】申込書 '!K$63</f>
        <v>0</v>
      </c>
      <c r="AN79">
        <f>'【入力シート】申込書 '!C$65</f>
        <v>0</v>
      </c>
      <c r="AO79">
        <f>'【入力シート】申込書 '!J$65</f>
        <v>0</v>
      </c>
      <c r="AP79">
        <f>'【入力シート】申込書 '!D$66</f>
        <v>0</v>
      </c>
      <c r="AQ79">
        <f>'【入力シート】申込書 '!C$67</f>
        <v>0</v>
      </c>
      <c r="AR79" s="175"/>
      <c r="AS79" s="175"/>
      <c r="AT79" s="175"/>
      <c r="AU79" s="175"/>
      <c r="AV79" s="175"/>
      <c r="AW79" s="175"/>
      <c r="AX79" t="str">
        <f>【非表示】申込プラン_ID数!B96</f>
        <v/>
      </c>
      <c r="AY79">
        <v>6</v>
      </c>
      <c r="AZ79" s="86" t="str">
        <f>【非表示】申込プラン_ID数!D96</f>
        <v/>
      </c>
      <c r="BA79" t="str">
        <f>【非表示】申込プラン_ID数!E96</f>
        <v/>
      </c>
      <c r="BB79" t="str">
        <f>【非表示】申込プラン_ID数!H96</f>
        <v/>
      </c>
      <c r="BC79" s="185"/>
      <c r="BD79" s="175"/>
      <c r="BE79">
        <f>'【入力シート】申込書 '!$N$70</f>
        <v>0</v>
      </c>
      <c r="BF79" s="175"/>
    </row>
    <row r="80" spans="1:58">
      <c r="A80">
        <f>IF(OR(【非表示】申込プラン_ID数!B97="",【非表示】申込プラン_ID数!B97=0),0,1)</f>
        <v>0</v>
      </c>
      <c r="B80" s="177" t="str">
        <f t="shared" si="13"/>
        <v>【生徒用講座生成AI活用ワークショップ】コピー対象外</v>
      </c>
      <c r="C80" t="str">
        <f t="shared" si="12"/>
        <v>00</v>
      </c>
      <c r="D80" s="86">
        <f>'【入力シート】申込書 '!N$3</f>
        <v>0</v>
      </c>
      <c r="E80">
        <f>'【入力シート】申込書 '!C$10</f>
        <v>0</v>
      </c>
      <c r="F80">
        <f>'【入力シート】申込書 '!D$9</f>
        <v>0</v>
      </c>
      <c r="G80">
        <f>'【入力シート】申込書 '!J$10</f>
        <v>0</v>
      </c>
      <c r="H80">
        <f>'【入力シート】申込書 '!K$9</f>
        <v>0</v>
      </c>
      <c r="I80">
        <f>'【入力シート】申込書 '!J$12</f>
        <v>0</v>
      </c>
      <c r="J80">
        <f>'【入力シート】申込書 '!K$11</f>
        <v>0</v>
      </c>
      <c r="K80">
        <f>'【入力シート】申込書 '!C$13</f>
        <v>0</v>
      </c>
      <c r="L80">
        <f>'【入力シート】申込書 '!J$14</f>
        <v>0</v>
      </c>
      <c r="M80">
        <f>'【入力シート】申込書 '!K$13</f>
        <v>0</v>
      </c>
      <c r="N80">
        <f>'【入力シート】申込書 '!C$15</f>
        <v>0</v>
      </c>
      <c r="O80">
        <f>'【入力シート】申込書 '!J$15</f>
        <v>0</v>
      </c>
      <c r="P80">
        <f>'【入力シート】申込書 '!D$17</f>
        <v>0</v>
      </c>
      <c r="Q80">
        <f>'【入力シート】申込書 '!C$18</f>
        <v>0</v>
      </c>
      <c r="R80">
        <f>'【入力シート】申込書 '!C$50</f>
        <v>0</v>
      </c>
      <c r="S80">
        <f>'【入力シート】申込書 '!D$49</f>
        <v>0</v>
      </c>
      <c r="T80">
        <f>'【入力シート】申込書 '!J$50</f>
        <v>0</v>
      </c>
      <c r="U80">
        <f>'【入力シート】申込書 '!K$49</f>
        <v>0</v>
      </c>
      <c r="V80">
        <f>'【入力シート】申込書 '!J$52</f>
        <v>0</v>
      </c>
      <c r="W80">
        <f>'【入力シート】申込書 '!K$51</f>
        <v>0</v>
      </c>
      <c r="X80">
        <f>'【入力シート】申込書 '!C$53</f>
        <v>0</v>
      </c>
      <c r="Y80">
        <f>'【入力シート】申込書 '!J$54</f>
        <v>0</v>
      </c>
      <c r="Z80">
        <f>'【入力シート】申込書 '!K$53</f>
        <v>0</v>
      </c>
      <c r="AA80">
        <f>'【入力シート】申込書 '!C$55</f>
        <v>0</v>
      </c>
      <c r="AB80">
        <f>'【入力シート】申込書 '!J$55</f>
        <v>0</v>
      </c>
      <c r="AC80">
        <f>'【入力シート】申込書 '!D$57</f>
        <v>0</v>
      </c>
      <c r="AD80">
        <f>'【入力シート】申込書 '!C$58</f>
        <v>0</v>
      </c>
      <c r="AE80">
        <f>'【入力シート】申込書 '!$C$59</f>
        <v>0</v>
      </c>
      <c r="AF80">
        <f>'【入力シート】申込書 '!$H$59</f>
        <v>0</v>
      </c>
      <c r="AG80" t="str">
        <f>'【入力シート】申込書 '!$L$59</f>
        <v/>
      </c>
      <c r="AH80">
        <f>'【入力シート】申込書 '!C$61</f>
        <v>0</v>
      </c>
      <c r="AI80">
        <f>'【入力シート】申込書 '!J$62</f>
        <v>0</v>
      </c>
      <c r="AJ80">
        <f>'【入力シート】申込書 '!K$61</f>
        <v>0</v>
      </c>
      <c r="AK80">
        <f>'【入力シート】申込書 '!C$63</f>
        <v>0</v>
      </c>
      <c r="AL80">
        <f>'【入力シート】申込書 '!J$64</f>
        <v>0</v>
      </c>
      <c r="AM80">
        <f>'【入力シート】申込書 '!K$63</f>
        <v>0</v>
      </c>
      <c r="AN80">
        <f>'【入力シート】申込書 '!C$65</f>
        <v>0</v>
      </c>
      <c r="AO80">
        <f>'【入力シート】申込書 '!J$65</f>
        <v>0</v>
      </c>
      <c r="AP80">
        <f>'【入力シート】申込書 '!D$66</f>
        <v>0</v>
      </c>
      <c r="AQ80">
        <f>'【入力シート】申込書 '!C$67</f>
        <v>0</v>
      </c>
      <c r="AR80" s="175"/>
      <c r="AS80" s="175"/>
      <c r="AT80" s="175"/>
      <c r="AU80" s="175"/>
      <c r="AV80" s="175"/>
      <c r="AW80" s="175"/>
      <c r="AX80" t="str">
        <f>【非表示】申込プラン_ID数!B97</f>
        <v/>
      </c>
      <c r="AY80">
        <v>7</v>
      </c>
      <c r="AZ80" s="86" t="str">
        <f>【非表示】申込プラン_ID数!D97</f>
        <v/>
      </c>
      <c r="BA80" t="str">
        <f>【非表示】申込プラン_ID数!E97</f>
        <v/>
      </c>
      <c r="BB80" t="str">
        <f>【非表示】申込プラン_ID数!H97</f>
        <v/>
      </c>
      <c r="BC80" s="185"/>
      <c r="BD80" s="175"/>
      <c r="BE80">
        <f>'【入力シート】申込書 '!$N$70</f>
        <v>0</v>
      </c>
      <c r="BF80" s="175"/>
    </row>
    <row r="81" spans="1:58">
      <c r="A81">
        <f>IF(OR(【非表示】申込プラン_ID数!B98="",【非表示】申込プラン_ID数!B98=0),0,1)</f>
        <v>0</v>
      </c>
      <c r="B81" s="177" t="str">
        <f t="shared" si="13"/>
        <v>【生徒用講座生成AI活用ワークショップ】コピー対象外</v>
      </c>
      <c r="C81" t="str">
        <f t="shared" si="12"/>
        <v>00</v>
      </c>
      <c r="D81" s="86">
        <f>'【入力シート】申込書 '!N$3</f>
        <v>0</v>
      </c>
      <c r="E81">
        <f>'【入力シート】申込書 '!C$10</f>
        <v>0</v>
      </c>
      <c r="F81">
        <f>'【入力シート】申込書 '!D$9</f>
        <v>0</v>
      </c>
      <c r="G81">
        <f>'【入力シート】申込書 '!J$10</f>
        <v>0</v>
      </c>
      <c r="H81">
        <f>'【入力シート】申込書 '!K$9</f>
        <v>0</v>
      </c>
      <c r="I81">
        <f>'【入力シート】申込書 '!J$12</f>
        <v>0</v>
      </c>
      <c r="J81">
        <f>'【入力シート】申込書 '!K$11</f>
        <v>0</v>
      </c>
      <c r="K81">
        <f>'【入力シート】申込書 '!C$13</f>
        <v>0</v>
      </c>
      <c r="L81">
        <f>'【入力シート】申込書 '!J$14</f>
        <v>0</v>
      </c>
      <c r="M81">
        <f>'【入力シート】申込書 '!K$13</f>
        <v>0</v>
      </c>
      <c r="N81">
        <f>'【入力シート】申込書 '!C$15</f>
        <v>0</v>
      </c>
      <c r="O81">
        <f>'【入力シート】申込書 '!J$15</f>
        <v>0</v>
      </c>
      <c r="P81">
        <f>'【入力シート】申込書 '!D$17</f>
        <v>0</v>
      </c>
      <c r="Q81">
        <f>'【入力シート】申込書 '!C$18</f>
        <v>0</v>
      </c>
      <c r="R81">
        <f>'【入力シート】申込書 '!C$50</f>
        <v>0</v>
      </c>
      <c r="S81">
        <f>'【入力シート】申込書 '!D$49</f>
        <v>0</v>
      </c>
      <c r="T81">
        <f>'【入力シート】申込書 '!J$50</f>
        <v>0</v>
      </c>
      <c r="U81">
        <f>'【入力シート】申込書 '!K$49</f>
        <v>0</v>
      </c>
      <c r="V81">
        <f>'【入力シート】申込書 '!J$52</f>
        <v>0</v>
      </c>
      <c r="W81">
        <f>'【入力シート】申込書 '!K$51</f>
        <v>0</v>
      </c>
      <c r="X81">
        <f>'【入力シート】申込書 '!C$53</f>
        <v>0</v>
      </c>
      <c r="Y81">
        <f>'【入力シート】申込書 '!J$54</f>
        <v>0</v>
      </c>
      <c r="Z81">
        <f>'【入力シート】申込書 '!K$53</f>
        <v>0</v>
      </c>
      <c r="AA81">
        <f>'【入力シート】申込書 '!C$55</f>
        <v>0</v>
      </c>
      <c r="AB81">
        <f>'【入力シート】申込書 '!J$55</f>
        <v>0</v>
      </c>
      <c r="AC81">
        <f>'【入力シート】申込書 '!D$57</f>
        <v>0</v>
      </c>
      <c r="AD81">
        <f>'【入力シート】申込書 '!C$58</f>
        <v>0</v>
      </c>
      <c r="AE81">
        <f>'【入力シート】申込書 '!$C$59</f>
        <v>0</v>
      </c>
      <c r="AF81">
        <f>'【入力シート】申込書 '!$H$59</f>
        <v>0</v>
      </c>
      <c r="AG81" t="str">
        <f>'【入力シート】申込書 '!$L$59</f>
        <v/>
      </c>
      <c r="AH81">
        <f>'【入力シート】申込書 '!C$61</f>
        <v>0</v>
      </c>
      <c r="AI81">
        <f>'【入力シート】申込書 '!J$62</f>
        <v>0</v>
      </c>
      <c r="AJ81">
        <f>'【入力シート】申込書 '!K$61</f>
        <v>0</v>
      </c>
      <c r="AK81">
        <f>'【入力シート】申込書 '!C$63</f>
        <v>0</v>
      </c>
      <c r="AL81">
        <f>'【入力シート】申込書 '!J$64</f>
        <v>0</v>
      </c>
      <c r="AM81">
        <f>'【入力シート】申込書 '!K$63</f>
        <v>0</v>
      </c>
      <c r="AN81">
        <f>'【入力シート】申込書 '!C$65</f>
        <v>0</v>
      </c>
      <c r="AO81">
        <f>'【入力シート】申込書 '!J$65</f>
        <v>0</v>
      </c>
      <c r="AP81">
        <f>'【入力シート】申込書 '!D$66</f>
        <v>0</v>
      </c>
      <c r="AQ81">
        <f>'【入力シート】申込書 '!C$67</f>
        <v>0</v>
      </c>
      <c r="AR81" s="175"/>
      <c r="AS81" s="175"/>
      <c r="AT81" s="175"/>
      <c r="AU81" s="175"/>
      <c r="AV81" s="175"/>
      <c r="AW81" s="175"/>
      <c r="AX81" t="str">
        <f>【非表示】申込プラン_ID数!B98</f>
        <v/>
      </c>
      <c r="AY81">
        <v>8</v>
      </c>
      <c r="AZ81" s="86" t="str">
        <f>【非表示】申込プラン_ID数!D98</f>
        <v/>
      </c>
      <c r="BA81" t="str">
        <f>【非表示】申込プラン_ID数!E98</f>
        <v/>
      </c>
      <c r="BB81" t="str">
        <f>【非表示】申込プラン_ID数!H98</f>
        <v/>
      </c>
      <c r="BC81" s="185"/>
      <c r="BD81" s="175"/>
      <c r="BE81">
        <f>'【入力シート】申込書 '!$N$70</f>
        <v>0</v>
      </c>
      <c r="BF81" s="175"/>
    </row>
    <row r="82" spans="1:58">
      <c r="A82">
        <f>IF(OR(【非表示】申込プラン_ID数!B99="",【非表示】申込プラン_ID数!B99=0),0,1)</f>
        <v>0</v>
      </c>
      <c r="B82" s="177" t="str">
        <f t="shared" si="13"/>
        <v>【生徒用講座生成AI活用ワークショップ】コピー対象外</v>
      </c>
      <c r="C82" t="str">
        <f t="shared" si="12"/>
        <v>00</v>
      </c>
      <c r="D82" s="86">
        <f>'【入力シート】申込書 '!N$3</f>
        <v>0</v>
      </c>
      <c r="E82">
        <f>'【入力シート】申込書 '!C$10</f>
        <v>0</v>
      </c>
      <c r="F82">
        <f>'【入力シート】申込書 '!D$9</f>
        <v>0</v>
      </c>
      <c r="G82">
        <f>'【入力シート】申込書 '!J$10</f>
        <v>0</v>
      </c>
      <c r="H82">
        <f>'【入力シート】申込書 '!K$9</f>
        <v>0</v>
      </c>
      <c r="I82">
        <f>'【入力シート】申込書 '!J$12</f>
        <v>0</v>
      </c>
      <c r="J82">
        <f>'【入力シート】申込書 '!K$11</f>
        <v>0</v>
      </c>
      <c r="K82">
        <f>'【入力シート】申込書 '!C$13</f>
        <v>0</v>
      </c>
      <c r="L82">
        <f>'【入力シート】申込書 '!J$14</f>
        <v>0</v>
      </c>
      <c r="M82">
        <f>'【入力シート】申込書 '!K$13</f>
        <v>0</v>
      </c>
      <c r="N82">
        <f>'【入力シート】申込書 '!C$15</f>
        <v>0</v>
      </c>
      <c r="O82">
        <f>'【入力シート】申込書 '!J$15</f>
        <v>0</v>
      </c>
      <c r="P82">
        <f>'【入力シート】申込書 '!D$17</f>
        <v>0</v>
      </c>
      <c r="Q82">
        <f>'【入力シート】申込書 '!C$18</f>
        <v>0</v>
      </c>
      <c r="R82">
        <f>'【入力シート】申込書 '!C$50</f>
        <v>0</v>
      </c>
      <c r="S82">
        <f>'【入力シート】申込書 '!D$49</f>
        <v>0</v>
      </c>
      <c r="T82">
        <f>'【入力シート】申込書 '!J$50</f>
        <v>0</v>
      </c>
      <c r="U82">
        <f>'【入力シート】申込書 '!K$49</f>
        <v>0</v>
      </c>
      <c r="V82">
        <f>'【入力シート】申込書 '!J$52</f>
        <v>0</v>
      </c>
      <c r="W82">
        <f>'【入力シート】申込書 '!K$51</f>
        <v>0</v>
      </c>
      <c r="X82">
        <f>'【入力シート】申込書 '!C$53</f>
        <v>0</v>
      </c>
      <c r="Y82">
        <f>'【入力シート】申込書 '!J$54</f>
        <v>0</v>
      </c>
      <c r="Z82">
        <f>'【入力シート】申込書 '!K$53</f>
        <v>0</v>
      </c>
      <c r="AA82">
        <f>'【入力シート】申込書 '!C$55</f>
        <v>0</v>
      </c>
      <c r="AB82">
        <f>'【入力シート】申込書 '!J$55</f>
        <v>0</v>
      </c>
      <c r="AC82">
        <f>'【入力シート】申込書 '!D$57</f>
        <v>0</v>
      </c>
      <c r="AD82">
        <f>'【入力シート】申込書 '!C$58</f>
        <v>0</v>
      </c>
      <c r="AE82">
        <f>'【入力シート】申込書 '!$C$59</f>
        <v>0</v>
      </c>
      <c r="AF82">
        <f>'【入力シート】申込書 '!$H$59</f>
        <v>0</v>
      </c>
      <c r="AG82" t="str">
        <f>'【入力シート】申込書 '!$L$59</f>
        <v/>
      </c>
      <c r="AH82">
        <f>'【入力シート】申込書 '!C$61</f>
        <v>0</v>
      </c>
      <c r="AI82">
        <f>'【入力シート】申込書 '!J$62</f>
        <v>0</v>
      </c>
      <c r="AJ82">
        <f>'【入力シート】申込書 '!K$61</f>
        <v>0</v>
      </c>
      <c r="AK82">
        <f>'【入力シート】申込書 '!C$63</f>
        <v>0</v>
      </c>
      <c r="AL82">
        <f>'【入力シート】申込書 '!J$64</f>
        <v>0</v>
      </c>
      <c r="AM82">
        <f>'【入力シート】申込書 '!K$63</f>
        <v>0</v>
      </c>
      <c r="AN82">
        <f>'【入力シート】申込書 '!C$65</f>
        <v>0</v>
      </c>
      <c r="AO82">
        <f>'【入力シート】申込書 '!J$65</f>
        <v>0</v>
      </c>
      <c r="AP82">
        <f>'【入力シート】申込書 '!D$66</f>
        <v>0</v>
      </c>
      <c r="AQ82">
        <f>'【入力シート】申込書 '!C$67</f>
        <v>0</v>
      </c>
      <c r="AR82" s="175"/>
      <c r="AS82" s="175"/>
      <c r="AT82" s="175"/>
      <c r="AU82" s="175"/>
      <c r="AV82" s="175"/>
      <c r="AW82" s="175"/>
      <c r="AX82" t="str">
        <f>【非表示】申込プラン_ID数!B99</f>
        <v/>
      </c>
      <c r="AY82">
        <v>9</v>
      </c>
      <c r="AZ82" s="86" t="str">
        <f>【非表示】申込プラン_ID数!D99</f>
        <v/>
      </c>
      <c r="BA82" t="str">
        <f>【非表示】申込プラン_ID数!E99</f>
        <v/>
      </c>
      <c r="BB82" t="str">
        <f>【非表示】申込プラン_ID数!H99</f>
        <v/>
      </c>
      <c r="BC82" s="185"/>
      <c r="BD82" s="175"/>
      <c r="BE82">
        <f>'【入力シート】申込書 '!$N$70</f>
        <v>0</v>
      </c>
      <c r="BF82" s="175"/>
    </row>
    <row r="83" spans="1:58">
      <c r="A83">
        <f>IF(OR(【非表示】申込プラン_ID数!B100="",【非表示】申込プラン_ID数!B100=0),0,1)</f>
        <v>0</v>
      </c>
      <c r="B83" s="177" t="str">
        <f t="shared" si="13"/>
        <v>【生徒用講座生成AI活用ワークショップ】コピー対象外</v>
      </c>
      <c r="C83" t="str">
        <f t="shared" si="12"/>
        <v>00</v>
      </c>
      <c r="D83" s="86">
        <f>'【入力シート】申込書 '!N$3</f>
        <v>0</v>
      </c>
      <c r="E83">
        <f>'【入力シート】申込書 '!C$10</f>
        <v>0</v>
      </c>
      <c r="F83">
        <f>'【入力シート】申込書 '!D$9</f>
        <v>0</v>
      </c>
      <c r="G83">
        <f>'【入力シート】申込書 '!J$10</f>
        <v>0</v>
      </c>
      <c r="H83">
        <f>'【入力シート】申込書 '!K$9</f>
        <v>0</v>
      </c>
      <c r="I83">
        <f>'【入力シート】申込書 '!J$12</f>
        <v>0</v>
      </c>
      <c r="J83">
        <f>'【入力シート】申込書 '!K$11</f>
        <v>0</v>
      </c>
      <c r="K83">
        <f>'【入力シート】申込書 '!C$13</f>
        <v>0</v>
      </c>
      <c r="L83">
        <f>'【入力シート】申込書 '!J$14</f>
        <v>0</v>
      </c>
      <c r="M83">
        <f>'【入力シート】申込書 '!K$13</f>
        <v>0</v>
      </c>
      <c r="N83">
        <f>'【入力シート】申込書 '!C$15</f>
        <v>0</v>
      </c>
      <c r="O83">
        <f>'【入力シート】申込書 '!J$15</f>
        <v>0</v>
      </c>
      <c r="P83">
        <f>'【入力シート】申込書 '!D$17</f>
        <v>0</v>
      </c>
      <c r="Q83">
        <f>'【入力シート】申込書 '!C$18</f>
        <v>0</v>
      </c>
      <c r="R83">
        <f>'【入力シート】申込書 '!C$50</f>
        <v>0</v>
      </c>
      <c r="S83">
        <f>'【入力シート】申込書 '!D$49</f>
        <v>0</v>
      </c>
      <c r="T83">
        <f>'【入力シート】申込書 '!J$50</f>
        <v>0</v>
      </c>
      <c r="U83">
        <f>'【入力シート】申込書 '!K$49</f>
        <v>0</v>
      </c>
      <c r="V83">
        <f>'【入力シート】申込書 '!J$52</f>
        <v>0</v>
      </c>
      <c r="W83">
        <f>'【入力シート】申込書 '!K$51</f>
        <v>0</v>
      </c>
      <c r="X83">
        <f>'【入力シート】申込書 '!C$53</f>
        <v>0</v>
      </c>
      <c r="Y83">
        <f>'【入力シート】申込書 '!J$54</f>
        <v>0</v>
      </c>
      <c r="Z83">
        <f>'【入力シート】申込書 '!K$53</f>
        <v>0</v>
      </c>
      <c r="AA83">
        <f>'【入力シート】申込書 '!C$55</f>
        <v>0</v>
      </c>
      <c r="AB83">
        <f>'【入力シート】申込書 '!J$55</f>
        <v>0</v>
      </c>
      <c r="AC83">
        <f>'【入力シート】申込書 '!D$57</f>
        <v>0</v>
      </c>
      <c r="AD83">
        <f>'【入力シート】申込書 '!C$58</f>
        <v>0</v>
      </c>
      <c r="AE83">
        <f>'【入力シート】申込書 '!$C$59</f>
        <v>0</v>
      </c>
      <c r="AF83">
        <f>'【入力シート】申込書 '!$H$59</f>
        <v>0</v>
      </c>
      <c r="AG83" t="str">
        <f>'【入力シート】申込書 '!$L$59</f>
        <v/>
      </c>
      <c r="AH83">
        <f>'【入力シート】申込書 '!C$61</f>
        <v>0</v>
      </c>
      <c r="AI83">
        <f>'【入力シート】申込書 '!J$62</f>
        <v>0</v>
      </c>
      <c r="AJ83">
        <f>'【入力シート】申込書 '!K$61</f>
        <v>0</v>
      </c>
      <c r="AK83">
        <f>'【入力シート】申込書 '!C$63</f>
        <v>0</v>
      </c>
      <c r="AL83">
        <f>'【入力シート】申込書 '!J$64</f>
        <v>0</v>
      </c>
      <c r="AM83">
        <f>'【入力シート】申込書 '!K$63</f>
        <v>0</v>
      </c>
      <c r="AN83">
        <f>'【入力シート】申込書 '!C$65</f>
        <v>0</v>
      </c>
      <c r="AO83">
        <f>'【入力シート】申込書 '!J$65</f>
        <v>0</v>
      </c>
      <c r="AP83">
        <f>'【入力シート】申込書 '!D$66</f>
        <v>0</v>
      </c>
      <c r="AQ83">
        <f>'【入力シート】申込書 '!C$67</f>
        <v>0</v>
      </c>
      <c r="AR83" s="175"/>
      <c r="AS83" s="175"/>
      <c r="AT83" s="175"/>
      <c r="AU83" s="175"/>
      <c r="AV83" s="175"/>
      <c r="AW83" s="175"/>
      <c r="AX83" t="str">
        <f>【非表示】申込プラン_ID数!B100</f>
        <v/>
      </c>
      <c r="AY83">
        <v>10</v>
      </c>
      <c r="AZ83" s="86" t="str">
        <f>【非表示】申込プラン_ID数!D100</f>
        <v/>
      </c>
      <c r="BA83" t="str">
        <f>【非表示】申込プラン_ID数!E100</f>
        <v/>
      </c>
      <c r="BB83" t="str">
        <f>【非表示】申込プラン_ID数!H100</f>
        <v/>
      </c>
      <c r="BC83" s="185"/>
      <c r="BD83" s="175"/>
      <c r="BE83">
        <f>'【入力シート】申込書 '!$N$70</f>
        <v>0</v>
      </c>
      <c r="BF83" s="175"/>
    </row>
    <row r="87" spans="1:58">
      <c r="AT87" s="165" t="s">
        <v>302</v>
      </c>
      <c r="AU87" s="92">
        <f>SUM(AU4,AU6)</f>
        <v>0</v>
      </c>
      <c r="BB87" s="165" t="s">
        <v>302</v>
      </c>
      <c r="BC87" s="187">
        <f>SUM(BC8,BC19,BC30,BC41,BC52,BC63,BC74)</f>
        <v>0</v>
      </c>
      <c r="BD87" s="91">
        <f>SUM(BD8,BD19,BD30,BD41,BD52,BD63,BD74)</f>
        <v>0</v>
      </c>
      <c r="BF87" s="91">
        <f>SUM(BF4,BF6,BF8,BF19,BF30,BF41,BF52,BF63,BF74)</f>
        <v>0</v>
      </c>
    </row>
  </sheetData>
  <mergeCells count="7">
    <mergeCell ref="BE1:BF1"/>
    <mergeCell ref="AX1:BD1"/>
    <mergeCell ref="E1:Q1"/>
    <mergeCell ref="R1:AD1"/>
    <mergeCell ref="AH1:AQ1"/>
    <mergeCell ref="AR1:AU1"/>
    <mergeCell ref="AV1:AW1"/>
  </mergeCells>
  <phoneticPr fontId="8"/>
  <conditionalFormatting sqref="B4">
    <cfRule type="expression" dxfId="8" priority="41">
      <formula>$A$4=1</formula>
    </cfRule>
  </conditionalFormatting>
  <conditionalFormatting sqref="B6">
    <cfRule type="expression" dxfId="7" priority="37">
      <formula>$A$6=1</formula>
    </cfRule>
  </conditionalFormatting>
  <conditionalFormatting sqref="B8:B17 B19:B28">
    <cfRule type="expression" dxfId="6" priority="34">
      <formula>$A8=1</formula>
    </cfRule>
  </conditionalFormatting>
  <conditionalFormatting sqref="B30:B39">
    <cfRule type="expression" dxfId="5" priority="23">
      <formula>$A30=1</formula>
    </cfRule>
  </conditionalFormatting>
  <conditionalFormatting sqref="B41:B50">
    <cfRule type="expression" dxfId="4" priority="12">
      <formula>$A41=1</formula>
    </cfRule>
  </conditionalFormatting>
  <conditionalFormatting sqref="B52:B61">
    <cfRule type="expression" dxfId="3" priority="9">
      <formula>$A52=1</formula>
    </cfRule>
  </conditionalFormatting>
  <conditionalFormatting sqref="B63:B72">
    <cfRule type="expression" dxfId="2" priority="7">
      <formula>$A63=1</formula>
    </cfRule>
  </conditionalFormatting>
  <conditionalFormatting sqref="B74:B83">
    <cfRule type="expression" dxfId="1" priority="5">
      <formula>$A74=1</formula>
    </cfRule>
  </conditionalFormatting>
  <conditionalFormatting sqref="C4:BF4 C6:BF6 C8:BF17 C19:BF28 C30:BF39 C41:BF50 C52:BF61 C63:BF72 C74:BF83">
    <cfRule type="expression" dxfId="0" priority="1">
      <formula>$A4=0</formula>
    </cfRule>
  </conditionalFormatting>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vt:i4>
      </vt:variant>
    </vt:vector>
  </HeadingPairs>
  <TitlesOfParts>
    <vt:vector size="6" baseType="lpstr">
      <vt:lpstr>【必ずお読みください】申込の流れ</vt:lpstr>
      <vt:lpstr>【入力シート】申込書 </vt:lpstr>
      <vt:lpstr>入力見本</vt:lpstr>
      <vt:lpstr>講座予定入力シート</vt:lpstr>
      <vt:lpstr>【非表示】申込プラン_ID数</vt:lpstr>
      <vt:lpstr>【非表示】コピペ用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川畑 裕子(SB ｺｰﾎﾟﾚｰﾄ統括)</dc:creator>
  <cp:lastModifiedBy>川畑 裕子(SB 法人事業統括)</cp:lastModifiedBy>
  <cp:lastPrinted>2026-03-08T05:45:05Z</cp:lastPrinted>
  <dcterms:created xsi:type="dcterms:W3CDTF">2025-03-10T04:35:39Z</dcterms:created>
  <dcterms:modified xsi:type="dcterms:W3CDTF">2026-04-02T04:21:24Z</dcterms:modified>
</cp:coreProperties>
</file>